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PD\2025\KD_Konice-Znojmo\EXPORT\"/>
    </mc:Choice>
  </mc:AlternateContent>
  <xr:revisionPtr revIDLastSave="0" documentId="11_3182F7F31298CCA7713D0A083B4505A2681D2FCD" xr6:coauthVersionLast="47" xr6:coauthVersionMax="47" xr10:uidLastSave="{00000000-0000-0000-0000-000000000000}"/>
  <bookViews>
    <workbookView xWindow="27585" yWindow="1920" windowWidth="22455" windowHeight="27465" activeTab="1" xr2:uid="{00000000-000D-0000-FFFF-FFFF00000000}"/>
  </bookViews>
  <sheets>
    <sheet name="Rekapitulace stavby" sheetId="1" r:id="rId1"/>
    <sheet name="SO01 - Elektroinstalace" sheetId="2" r:id="rId2"/>
  </sheets>
  <definedNames>
    <definedName name="_xlnm._FilterDatabase" localSheetId="1" hidden="1">'SO01 - Elektroinstalace'!$C$82:$K$301</definedName>
    <definedName name="_xlnm.Print_Titles" localSheetId="0">'Rekapitulace stavby'!$52:$52</definedName>
    <definedName name="_xlnm.Print_Titles" localSheetId="1">'SO01 - Elektroinstalace'!$82:$82</definedName>
    <definedName name="_xlnm.Print_Area" localSheetId="0">'Rekapitulace stavby'!$D$4:$AO$36,'Rekapitulace stavby'!$C$42:$AQ$56</definedName>
    <definedName name="_xlnm.Print_Area" localSheetId="1">'SO01 - Elektroinstalace'!$C$45:$J$64,'SO01 - Elektroinstalace'!$C$70:$K$301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55" i="1"/>
  <c r="J35" i="2"/>
  <c r="AX55" i="1" s="1"/>
  <c r="BI301" i="2"/>
  <c r="BH301" i="2"/>
  <c r="BG301" i="2"/>
  <c r="BF301" i="2"/>
  <c r="T301" i="2"/>
  <c r="R301" i="2"/>
  <c r="P301" i="2"/>
  <c r="BI300" i="2"/>
  <c r="BH300" i="2"/>
  <c r="BG300" i="2"/>
  <c r="BF300" i="2"/>
  <c r="T300" i="2"/>
  <c r="R300" i="2"/>
  <c r="P300" i="2"/>
  <c r="BI298" i="2"/>
  <c r="BH298" i="2"/>
  <c r="BG298" i="2"/>
  <c r="BF298" i="2"/>
  <c r="T298" i="2"/>
  <c r="R298" i="2"/>
  <c r="P298" i="2"/>
  <c r="BI295" i="2"/>
  <c r="BH295" i="2"/>
  <c r="BG295" i="2"/>
  <c r="BF295" i="2"/>
  <c r="T295" i="2"/>
  <c r="R295" i="2"/>
  <c r="P295" i="2"/>
  <c r="BI292" i="2"/>
  <c r="BH292" i="2"/>
  <c r="BG292" i="2"/>
  <c r="BF292" i="2"/>
  <c r="T292" i="2"/>
  <c r="R292" i="2"/>
  <c r="P292" i="2"/>
  <c r="BI291" i="2"/>
  <c r="BH291" i="2"/>
  <c r="BG291" i="2"/>
  <c r="BF291" i="2"/>
  <c r="T291" i="2"/>
  <c r="R291" i="2"/>
  <c r="P291" i="2"/>
  <c r="BI290" i="2"/>
  <c r="BH290" i="2"/>
  <c r="BG290" i="2"/>
  <c r="BF290" i="2"/>
  <c r="T290" i="2"/>
  <c r="R290" i="2"/>
  <c r="P290" i="2"/>
  <c r="BI289" i="2"/>
  <c r="BH289" i="2"/>
  <c r="BG289" i="2"/>
  <c r="BF289" i="2"/>
  <c r="T289" i="2"/>
  <c r="R289" i="2"/>
  <c r="P289" i="2"/>
  <c r="BI288" i="2"/>
  <c r="BH288" i="2"/>
  <c r="BG288" i="2"/>
  <c r="BF288" i="2"/>
  <c r="T288" i="2"/>
  <c r="R288" i="2"/>
  <c r="P288" i="2"/>
  <c r="BI287" i="2"/>
  <c r="BH287" i="2"/>
  <c r="BG287" i="2"/>
  <c r="BF287" i="2"/>
  <c r="T287" i="2"/>
  <c r="R287" i="2"/>
  <c r="P287" i="2"/>
  <c r="BI285" i="2"/>
  <c r="BH285" i="2"/>
  <c r="BG285" i="2"/>
  <c r="BF285" i="2"/>
  <c r="T285" i="2"/>
  <c r="R285" i="2"/>
  <c r="P285" i="2"/>
  <c r="BI283" i="2"/>
  <c r="BH283" i="2"/>
  <c r="BG283" i="2"/>
  <c r="BF283" i="2"/>
  <c r="T283" i="2"/>
  <c r="R283" i="2"/>
  <c r="P283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5" i="2"/>
  <c r="BH275" i="2"/>
  <c r="BG275" i="2"/>
  <c r="BF275" i="2"/>
  <c r="T275" i="2"/>
  <c r="R275" i="2"/>
  <c r="P275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71" i="2"/>
  <c r="BH271" i="2"/>
  <c r="BG271" i="2"/>
  <c r="BF271" i="2"/>
  <c r="T271" i="2"/>
  <c r="R271" i="2"/>
  <c r="P271" i="2"/>
  <c r="BI270" i="2"/>
  <c r="BH270" i="2"/>
  <c r="BG270" i="2"/>
  <c r="BF270" i="2"/>
  <c r="T270" i="2"/>
  <c r="R270" i="2"/>
  <c r="P270" i="2"/>
  <c r="BI269" i="2"/>
  <c r="BH269" i="2"/>
  <c r="BG269" i="2"/>
  <c r="BF269" i="2"/>
  <c r="T269" i="2"/>
  <c r="R269" i="2"/>
  <c r="P269" i="2"/>
  <c r="BI268" i="2"/>
  <c r="BH268" i="2"/>
  <c r="BG268" i="2"/>
  <c r="BF268" i="2"/>
  <c r="T268" i="2"/>
  <c r="R268" i="2"/>
  <c r="P268" i="2"/>
  <c r="BI267" i="2"/>
  <c r="BH267" i="2"/>
  <c r="BG267" i="2"/>
  <c r="BF267" i="2"/>
  <c r="T267" i="2"/>
  <c r="R267" i="2"/>
  <c r="P267" i="2"/>
  <c r="BI266" i="2"/>
  <c r="BH266" i="2"/>
  <c r="BG266" i="2"/>
  <c r="BF266" i="2"/>
  <c r="T266" i="2"/>
  <c r="R266" i="2"/>
  <c r="P266" i="2"/>
  <c r="BI265" i="2"/>
  <c r="BH265" i="2"/>
  <c r="BG265" i="2"/>
  <c r="BF265" i="2"/>
  <c r="T265" i="2"/>
  <c r="R265" i="2"/>
  <c r="P265" i="2"/>
  <c r="BI264" i="2"/>
  <c r="BH264" i="2"/>
  <c r="BG264" i="2"/>
  <c r="BF264" i="2"/>
  <c r="T264" i="2"/>
  <c r="R264" i="2"/>
  <c r="P264" i="2"/>
  <c r="BI263" i="2"/>
  <c r="BH263" i="2"/>
  <c r="BG263" i="2"/>
  <c r="BF263" i="2"/>
  <c r="T263" i="2"/>
  <c r="R263" i="2"/>
  <c r="P263" i="2"/>
  <c r="BI262" i="2"/>
  <c r="BH262" i="2"/>
  <c r="BG262" i="2"/>
  <c r="BF262" i="2"/>
  <c r="T262" i="2"/>
  <c r="R262" i="2"/>
  <c r="P262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8" i="2"/>
  <c r="BH258" i="2"/>
  <c r="BG258" i="2"/>
  <c r="BF258" i="2"/>
  <c r="T258" i="2"/>
  <c r="R258" i="2"/>
  <c r="P258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7" i="2"/>
  <c r="BH237" i="2"/>
  <c r="BG237" i="2"/>
  <c r="BF237" i="2"/>
  <c r="T237" i="2"/>
  <c r="R237" i="2"/>
  <c r="P237" i="2"/>
  <c r="BI235" i="2"/>
  <c r="BH235" i="2"/>
  <c r="BG235" i="2"/>
  <c r="BF235" i="2"/>
  <c r="T235" i="2"/>
  <c r="R235" i="2"/>
  <c r="P235" i="2"/>
  <c r="BI233" i="2"/>
  <c r="BH233" i="2"/>
  <c r="BG233" i="2"/>
  <c r="BF233" i="2"/>
  <c r="T233" i="2"/>
  <c r="R233" i="2"/>
  <c r="P233" i="2"/>
  <c r="BI231" i="2"/>
  <c r="BH231" i="2"/>
  <c r="BG231" i="2"/>
  <c r="BF231" i="2"/>
  <c r="T231" i="2"/>
  <c r="R231" i="2"/>
  <c r="P231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6" i="2"/>
  <c r="BH226" i="2"/>
  <c r="BG226" i="2"/>
  <c r="BF226" i="2"/>
  <c r="T226" i="2"/>
  <c r="R226" i="2"/>
  <c r="P226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6" i="2"/>
  <c r="BH206" i="2"/>
  <c r="BG206" i="2"/>
  <c r="BF206" i="2"/>
  <c r="T206" i="2"/>
  <c r="T205" i="2" s="1"/>
  <c r="R206" i="2"/>
  <c r="R205" i="2" s="1"/>
  <c r="P206" i="2"/>
  <c r="P205" i="2" s="1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199" i="2"/>
  <c r="BH199" i="2"/>
  <c r="BG199" i="2"/>
  <c r="BF199" i="2"/>
  <c r="T199" i="2"/>
  <c r="R199" i="2"/>
  <c r="P199" i="2"/>
  <c r="BI196" i="2"/>
  <c r="BH196" i="2"/>
  <c r="BG196" i="2"/>
  <c r="BF196" i="2"/>
  <c r="T196" i="2"/>
  <c r="R196" i="2"/>
  <c r="P196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T168" i="2" s="1"/>
  <c r="R169" i="2"/>
  <c r="R168" i="2" s="1"/>
  <c r="P169" i="2"/>
  <c r="P168" i="2" s="1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BI123" i="2"/>
  <c r="BH123" i="2"/>
  <c r="BG123" i="2"/>
  <c r="BF123" i="2"/>
  <c r="T123" i="2"/>
  <c r="R123" i="2"/>
  <c r="P123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BI117" i="2"/>
  <c r="BH117" i="2"/>
  <c r="BG117" i="2"/>
  <c r="BF117" i="2"/>
  <c r="J34" i="2" s="1"/>
  <c r="T117" i="2"/>
  <c r="R117" i="2"/>
  <c r="P117" i="2"/>
  <c r="BI115" i="2"/>
  <c r="BH115" i="2"/>
  <c r="BG115" i="2"/>
  <c r="BF115" i="2"/>
  <c r="T115" i="2"/>
  <c r="R115" i="2"/>
  <c r="P115" i="2"/>
  <c r="BI113" i="2"/>
  <c r="BH113" i="2"/>
  <c r="BG113" i="2"/>
  <c r="BF113" i="2"/>
  <c r="T113" i="2"/>
  <c r="R113" i="2"/>
  <c r="P113" i="2"/>
  <c r="BI111" i="2"/>
  <c r="BH111" i="2"/>
  <c r="BG111" i="2"/>
  <c r="F35" i="2" s="1"/>
  <c r="BF111" i="2"/>
  <c r="T111" i="2"/>
  <c r="R111" i="2"/>
  <c r="P111" i="2"/>
  <c r="BI109" i="2"/>
  <c r="BH109" i="2"/>
  <c r="BG109" i="2"/>
  <c r="BF109" i="2"/>
  <c r="T109" i="2"/>
  <c r="R109" i="2"/>
  <c r="P109" i="2"/>
  <c r="BI107" i="2"/>
  <c r="BH107" i="2"/>
  <c r="BG107" i="2"/>
  <c r="BF107" i="2"/>
  <c r="T107" i="2"/>
  <c r="R107" i="2"/>
  <c r="P107" i="2"/>
  <c r="BI105" i="2"/>
  <c r="BH105" i="2"/>
  <c r="BG105" i="2"/>
  <c r="BF105" i="2"/>
  <c r="T105" i="2"/>
  <c r="R105" i="2"/>
  <c r="P105" i="2"/>
  <c r="BI103" i="2"/>
  <c r="BH103" i="2"/>
  <c r="BG103" i="2"/>
  <c r="BF103" i="2"/>
  <c r="T103" i="2"/>
  <c r="R103" i="2"/>
  <c r="P103" i="2"/>
  <c r="BI101" i="2"/>
  <c r="BH101" i="2"/>
  <c r="BG101" i="2"/>
  <c r="BF101" i="2"/>
  <c r="T101" i="2"/>
  <c r="R101" i="2"/>
  <c r="P101" i="2"/>
  <c r="BI99" i="2"/>
  <c r="BH99" i="2"/>
  <c r="BG99" i="2"/>
  <c r="BF99" i="2"/>
  <c r="T99" i="2"/>
  <c r="R99" i="2"/>
  <c r="P99" i="2"/>
  <c r="BI97" i="2"/>
  <c r="F37" i="2" s="1"/>
  <c r="BH97" i="2"/>
  <c r="BG97" i="2"/>
  <c r="BF97" i="2"/>
  <c r="T97" i="2"/>
  <c r="R97" i="2"/>
  <c r="P97" i="2"/>
  <c r="BI95" i="2"/>
  <c r="BH95" i="2"/>
  <c r="BG95" i="2"/>
  <c r="BF95" i="2"/>
  <c r="T95" i="2"/>
  <c r="R95" i="2"/>
  <c r="P95" i="2"/>
  <c r="BI93" i="2"/>
  <c r="BH93" i="2"/>
  <c r="BG93" i="2"/>
  <c r="BF93" i="2"/>
  <c r="T93" i="2"/>
  <c r="R93" i="2"/>
  <c r="P93" i="2"/>
  <c r="P85" i="2" s="1"/>
  <c r="BI91" i="2"/>
  <c r="BH91" i="2"/>
  <c r="BG91" i="2"/>
  <c r="BF91" i="2"/>
  <c r="T91" i="2"/>
  <c r="R91" i="2"/>
  <c r="P91" i="2"/>
  <c r="BI88" i="2"/>
  <c r="BH88" i="2"/>
  <c r="BG88" i="2"/>
  <c r="BF88" i="2"/>
  <c r="T88" i="2"/>
  <c r="R88" i="2"/>
  <c r="P88" i="2"/>
  <c r="BI86" i="2"/>
  <c r="BH86" i="2"/>
  <c r="BG86" i="2"/>
  <c r="BF86" i="2"/>
  <c r="F34" i="2" s="1"/>
  <c r="T86" i="2"/>
  <c r="T85" i="2" s="1"/>
  <c r="R86" i="2"/>
  <c r="R85" i="2" s="1"/>
  <c r="P86" i="2"/>
  <c r="J79" i="2"/>
  <c r="F77" i="2"/>
  <c r="E75" i="2"/>
  <c r="J54" i="2"/>
  <c r="F52" i="2"/>
  <c r="E50" i="2"/>
  <c r="J24" i="2"/>
  <c r="E24" i="2"/>
  <c r="J80" i="2"/>
  <c r="J23" i="2"/>
  <c r="J18" i="2"/>
  <c r="E18" i="2"/>
  <c r="F80" i="2" s="1"/>
  <c r="J17" i="2"/>
  <c r="J15" i="2"/>
  <c r="E15" i="2"/>
  <c r="F79" i="2"/>
  <c r="J14" i="2"/>
  <c r="J12" i="2"/>
  <c r="J77" i="2" s="1"/>
  <c r="E7" i="2"/>
  <c r="E73" i="2"/>
  <c r="L50" i="1"/>
  <c r="AM50" i="1"/>
  <c r="AM49" i="1"/>
  <c r="L49" i="1"/>
  <c r="AM47" i="1"/>
  <c r="L47" i="1"/>
  <c r="L45" i="1"/>
  <c r="L44" i="1"/>
  <c r="F36" i="2"/>
  <c r="BK301" i="2"/>
  <c r="J301" i="2"/>
  <c r="BK300" i="2"/>
  <c r="J300" i="2"/>
  <c r="BK298" i="2"/>
  <c r="J298" i="2"/>
  <c r="BK295" i="2"/>
  <c r="J295" i="2"/>
  <c r="BK292" i="2"/>
  <c r="J292" i="2"/>
  <c r="BK291" i="2"/>
  <c r="J291" i="2"/>
  <c r="BK290" i="2"/>
  <c r="J290" i="2"/>
  <c r="BK289" i="2"/>
  <c r="J289" i="2"/>
  <c r="BK288" i="2"/>
  <c r="J288" i="2"/>
  <c r="BK287" i="2"/>
  <c r="J287" i="2"/>
  <c r="BK285" i="2"/>
  <c r="J285" i="2"/>
  <c r="BK283" i="2"/>
  <c r="J283" i="2"/>
  <c r="BK281" i="2"/>
  <c r="J281" i="2"/>
  <c r="BK279" i="2"/>
  <c r="J279" i="2"/>
  <c r="BK278" i="2"/>
  <c r="J278" i="2"/>
  <c r="BK277" i="2"/>
  <c r="J277" i="2"/>
  <c r="BK276" i="2"/>
  <c r="J276" i="2"/>
  <c r="BK275" i="2"/>
  <c r="J275" i="2"/>
  <c r="BK274" i="2"/>
  <c r="J274" i="2"/>
  <c r="BK273" i="2"/>
  <c r="J273" i="2"/>
  <c r="BK272" i="2"/>
  <c r="J272" i="2"/>
  <c r="BK271" i="2"/>
  <c r="J271" i="2"/>
  <c r="BK270" i="2"/>
  <c r="J270" i="2"/>
  <c r="BK269" i="2"/>
  <c r="J269" i="2"/>
  <c r="BK268" i="2"/>
  <c r="J268" i="2"/>
  <c r="BK267" i="2"/>
  <c r="J267" i="2"/>
  <c r="BK266" i="2"/>
  <c r="J266" i="2"/>
  <c r="BK265" i="2"/>
  <c r="J265" i="2"/>
  <c r="BK264" i="2"/>
  <c r="J264" i="2"/>
  <c r="BK263" i="2"/>
  <c r="J263" i="2"/>
  <c r="BK262" i="2"/>
  <c r="J262" i="2"/>
  <c r="BK261" i="2"/>
  <c r="J261" i="2"/>
  <c r="BK260" i="2"/>
  <c r="J260" i="2"/>
  <c r="BK259" i="2"/>
  <c r="J259" i="2"/>
  <c r="BK258" i="2"/>
  <c r="J258" i="2"/>
  <c r="BK257" i="2"/>
  <c r="J257" i="2"/>
  <c r="BK255" i="2"/>
  <c r="J255" i="2"/>
  <c r="BK254" i="2"/>
  <c r="J254" i="2"/>
  <c r="BK252" i="2"/>
  <c r="J252" i="2"/>
  <c r="BK250" i="2"/>
  <c r="J250" i="2"/>
  <c r="BK248" i="2"/>
  <c r="J248" i="2"/>
  <c r="BK246" i="2"/>
  <c r="J246" i="2"/>
  <c r="BK244" i="2"/>
  <c r="J244" i="2"/>
  <c r="BK242" i="2"/>
  <c r="J242" i="2"/>
  <c r="BK240" i="2"/>
  <c r="J240" i="2"/>
  <c r="BK239" i="2"/>
  <c r="J239" i="2"/>
  <c r="BK237" i="2"/>
  <c r="J237" i="2"/>
  <c r="BK235" i="2"/>
  <c r="J235" i="2"/>
  <c r="BK233" i="2"/>
  <c r="J233" i="2"/>
  <c r="BK231" i="2"/>
  <c r="J231" i="2"/>
  <c r="BK229" i="2"/>
  <c r="J229" i="2"/>
  <c r="BK228" i="2"/>
  <c r="J228" i="2"/>
  <c r="BK226" i="2"/>
  <c r="J226" i="2"/>
  <c r="BK224" i="2"/>
  <c r="J224" i="2"/>
  <c r="BK222" i="2"/>
  <c r="J222" i="2"/>
  <c r="BK220" i="2"/>
  <c r="J220" i="2"/>
  <c r="BK219" i="2"/>
  <c r="J219" i="2"/>
  <c r="BK217" i="2"/>
  <c r="J217" i="2"/>
  <c r="BK216" i="2"/>
  <c r="J216" i="2"/>
  <c r="BK214" i="2"/>
  <c r="J214" i="2"/>
  <c r="BK213" i="2"/>
  <c r="J213" i="2"/>
  <c r="BK212" i="2"/>
  <c r="J212" i="2"/>
  <c r="BK210" i="2"/>
  <c r="J210" i="2"/>
  <c r="BK209" i="2"/>
  <c r="J209" i="2"/>
  <c r="BK208" i="2"/>
  <c r="J208" i="2"/>
  <c r="BK206" i="2"/>
  <c r="J206" i="2"/>
  <c r="BK204" i="2"/>
  <c r="J204" i="2"/>
  <c r="BK203" i="2"/>
  <c r="J203" i="2"/>
  <c r="BK201" i="2"/>
  <c r="J201" i="2"/>
  <c r="BK199" i="2"/>
  <c r="J199" i="2"/>
  <c r="BK196" i="2"/>
  <c r="J196" i="2"/>
  <c r="BK193" i="2"/>
  <c r="J193" i="2"/>
  <c r="BK191" i="2"/>
  <c r="J191" i="2"/>
  <c r="BK189" i="2"/>
  <c r="J189" i="2"/>
  <c r="BK187" i="2"/>
  <c r="J187" i="2"/>
  <c r="BK185" i="2"/>
  <c r="J185" i="2"/>
  <c r="BK183" i="2"/>
  <c r="J183" i="2"/>
  <c r="BK181" i="2"/>
  <c r="J181" i="2"/>
  <c r="BK179" i="2"/>
  <c r="J179" i="2"/>
  <c r="BK177" i="2"/>
  <c r="J177" i="2"/>
  <c r="BK175" i="2"/>
  <c r="J175" i="2"/>
  <c r="BK173" i="2"/>
  <c r="J173" i="2"/>
  <c r="BK171" i="2"/>
  <c r="J171" i="2"/>
  <c r="BK169" i="2"/>
  <c r="J169" i="2"/>
  <c r="BK167" i="2"/>
  <c r="J167" i="2"/>
  <c r="BK166" i="2"/>
  <c r="J166" i="2"/>
  <c r="BK163" i="2"/>
  <c r="J163" i="2"/>
  <c r="BK160" i="2"/>
  <c r="J160" i="2"/>
  <c r="BK157" i="2"/>
  <c r="J157" i="2"/>
  <c r="BK155" i="2"/>
  <c r="J155" i="2"/>
  <c r="BK153" i="2"/>
  <c r="J153" i="2"/>
  <c r="BK152" i="2"/>
  <c r="J152" i="2"/>
  <c r="BK150" i="2"/>
  <c r="J150" i="2"/>
  <c r="BK148" i="2"/>
  <c r="J148" i="2"/>
  <c r="BK147" i="2"/>
  <c r="J147" i="2"/>
  <c r="BK146" i="2"/>
  <c r="J146" i="2"/>
  <c r="BK145" i="2"/>
  <c r="J145" i="2"/>
  <c r="BK143" i="2"/>
  <c r="J143" i="2"/>
  <c r="BK142" i="2"/>
  <c r="J142" i="2"/>
  <c r="BK141" i="2"/>
  <c r="J141" i="2"/>
  <c r="BK139" i="2"/>
  <c r="J139" i="2"/>
  <c r="BK137" i="2"/>
  <c r="J137" i="2"/>
  <c r="BK135" i="2"/>
  <c r="J135" i="2"/>
  <c r="BK133" i="2"/>
  <c r="J133" i="2"/>
  <c r="BK131" i="2"/>
  <c r="J131" i="2"/>
  <c r="BK129" i="2"/>
  <c r="J129" i="2"/>
  <c r="BK127" i="2"/>
  <c r="J127" i="2"/>
  <c r="BK125" i="2"/>
  <c r="J125" i="2"/>
  <c r="BK123" i="2"/>
  <c r="J123" i="2"/>
  <c r="BK121" i="2"/>
  <c r="J121" i="2"/>
  <c r="BK119" i="2"/>
  <c r="J119" i="2"/>
  <c r="BK117" i="2"/>
  <c r="J117" i="2"/>
  <c r="BK115" i="2"/>
  <c r="J115" i="2"/>
  <c r="BK113" i="2"/>
  <c r="J113" i="2"/>
  <c r="BK111" i="2"/>
  <c r="J111" i="2"/>
  <c r="BK109" i="2"/>
  <c r="J109" i="2"/>
  <c r="BK107" i="2"/>
  <c r="J107" i="2"/>
  <c r="BK105" i="2"/>
  <c r="J105" i="2"/>
  <c r="BK103" i="2"/>
  <c r="J103" i="2"/>
  <c r="BK101" i="2"/>
  <c r="J101" i="2"/>
  <c r="BK99" i="2"/>
  <c r="J99" i="2"/>
  <c r="BK97" i="2"/>
  <c r="J97" i="2"/>
  <c r="BK95" i="2"/>
  <c r="J95" i="2"/>
  <c r="BK93" i="2"/>
  <c r="J93" i="2"/>
  <c r="BK91" i="2"/>
  <c r="J91" i="2"/>
  <c r="BK88" i="2"/>
  <c r="J88" i="2"/>
  <c r="BK86" i="2"/>
  <c r="J86" i="2"/>
  <c r="AS54" i="1"/>
  <c r="R84" i="2" l="1"/>
  <c r="R83" i="2" s="1"/>
  <c r="P84" i="2"/>
  <c r="P83" i="2" s="1"/>
  <c r="AU55" i="1" s="1"/>
  <c r="AU54" i="1" s="1"/>
  <c r="T84" i="2"/>
  <c r="T83" i="2" s="1"/>
  <c r="BK85" i="2"/>
  <c r="J85" i="2"/>
  <c r="J61" i="2"/>
  <c r="BK168" i="2"/>
  <c r="J168" i="2"/>
  <c r="J62" i="2"/>
  <c r="BK205" i="2"/>
  <c r="J205" i="2"/>
  <c r="J63" i="2"/>
  <c r="BB55" i="1"/>
  <c r="BB54" i="1" s="1"/>
  <c r="W31" i="1" s="1"/>
  <c r="BC55" i="1"/>
  <c r="BC54" i="1" s="1"/>
  <c r="AY54" i="1" s="1"/>
  <c r="BA55" i="1"/>
  <c r="BA54" i="1" s="1"/>
  <c r="W30" i="1" s="1"/>
  <c r="E48" i="2"/>
  <c r="J52" i="2"/>
  <c r="F54" i="2"/>
  <c r="F55" i="2"/>
  <c r="J55" i="2"/>
  <c r="BE86" i="2"/>
  <c r="BE88" i="2"/>
  <c r="BE91" i="2"/>
  <c r="BE93" i="2"/>
  <c r="BE95" i="2"/>
  <c r="BE97" i="2"/>
  <c r="BE99" i="2"/>
  <c r="BE101" i="2"/>
  <c r="BE103" i="2"/>
  <c r="BE105" i="2"/>
  <c r="BE107" i="2"/>
  <c r="BE109" i="2"/>
  <c r="BE111" i="2"/>
  <c r="BE113" i="2"/>
  <c r="BE115" i="2"/>
  <c r="BE117" i="2"/>
  <c r="BE119" i="2"/>
  <c r="BE121" i="2"/>
  <c r="BE123" i="2"/>
  <c r="BE125" i="2"/>
  <c r="BE127" i="2"/>
  <c r="BE129" i="2"/>
  <c r="BE131" i="2"/>
  <c r="BE133" i="2"/>
  <c r="BE135" i="2"/>
  <c r="BE137" i="2"/>
  <c r="BE139" i="2"/>
  <c r="BE141" i="2"/>
  <c r="BE142" i="2"/>
  <c r="BE143" i="2"/>
  <c r="BE145" i="2"/>
  <c r="BE146" i="2"/>
  <c r="BE147" i="2"/>
  <c r="BE148" i="2"/>
  <c r="BE150" i="2"/>
  <c r="BE152" i="2"/>
  <c r="BE153" i="2"/>
  <c r="BE155" i="2"/>
  <c r="BE157" i="2"/>
  <c r="BE160" i="2"/>
  <c r="BE163" i="2"/>
  <c r="BE166" i="2"/>
  <c r="BE167" i="2"/>
  <c r="BE169" i="2"/>
  <c r="BE171" i="2"/>
  <c r="BE173" i="2"/>
  <c r="BE175" i="2"/>
  <c r="BE177" i="2"/>
  <c r="BE179" i="2"/>
  <c r="BE181" i="2"/>
  <c r="BE183" i="2"/>
  <c r="BE185" i="2"/>
  <c r="BE187" i="2"/>
  <c r="BE189" i="2"/>
  <c r="BE191" i="2"/>
  <c r="BE193" i="2"/>
  <c r="BE196" i="2"/>
  <c r="BE199" i="2"/>
  <c r="BE201" i="2"/>
  <c r="BE203" i="2"/>
  <c r="BE204" i="2"/>
  <c r="BE206" i="2"/>
  <c r="BE208" i="2"/>
  <c r="BE209" i="2"/>
  <c r="BE210" i="2"/>
  <c r="BE212" i="2"/>
  <c r="BE213" i="2"/>
  <c r="BE214" i="2"/>
  <c r="BE216" i="2"/>
  <c r="BE217" i="2"/>
  <c r="BE219" i="2"/>
  <c r="BE220" i="2"/>
  <c r="BE222" i="2"/>
  <c r="BE224" i="2"/>
  <c r="BE226" i="2"/>
  <c r="BE228" i="2"/>
  <c r="BE229" i="2"/>
  <c r="BE231" i="2"/>
  <c r="BE233" i="2"/>
  <c r="BE235" i="2"/>
  <c r="BE237" i="2"/>
  <c r="BE239" i="2"/>
  <c r="BE240" i="2"/>
  <c r="BE242" i="2"/>
  <c r="BE244" i="2"/>
  <c r="BE246" i="2"/>
  <c r="BE248" i="2"/>
  <c r="BE250" i="2"/>
  <c r="BE252" i="2"/>
  <c r="BE254" i="2"/>
  <c r="BE255" i="2"/>
  <c r="BE257" i="2"/>
  <c r="BE258" i="2"/>
  <c r="BE259" i="2"/>
  <c r="BE260" i="2"/>
  <c r="BE261" i="2"/>
  <c r="BE262" i="2"/>
  <c r="BE263" i="2"/>
  <c r="BE264" i="2"/>
  <c r="BE265" i="2"/>
  <c r="BE266" i="2"/>
  <c r="BE267" i="2"/>
  <c r="BE268" i="2"/>
  <c r="BE269" i="2"/>
  <c r="BE270" i="2"/>
  <c r="BE271" i="2"/>
  <c r="BE272" i="2"/>
  <c r="BE273" i="2"/>
  <c r="BE274" i="2"/>
  <c r="BE275" i="2"/>
  <c r="BE276" i="2"/>
  <c r="BE277" i="2"/>
  <c r="BE278" i="2"/>
  <c r="BE279" i="2"/>
  <c r="BE281" i="2"/>
  <c r="BE283" i="2"/>
  <c r="BE285" i="2"/>
  <c r="BE287" i="2"/>
  <c r="BE288" i="2"/>
  <c r="BE289" i="2"/>
  <c r="BE290" i="2"/>
  <c r="BE291" i="2"/>
  <c r="BE292" i="2"/>
  <c r="BE295" i="2"/>
  <c r="BE298" i="2"/>
  <c r="BE300" i="2"/>
  <c r="BE301" i="2"/>
  <c r="AW55" i="1"/>
  <c r="BD55" i="1"/>
  <c r="BD54" i="1"/>
  <c r="W33" i="1"/>
  <c r="BK84" i="2" l="1"/>
  <c r="BK83" i="2"/>
  <c r="J83" i="2"/>
  <c r="J59" i="2"/>
  <c r="AX54" i="1"/>
  <c r="W32" i="1"/>
  <c r="J33" i="2"/>
  <c r="AV55" i="1"/>
  <c r="AT55" i="1"/>
  <c r="AW54" i="1"/>
  <c r="AK30" i="1"/>
  <c r="F33" i="2"/>
  <c r="AZ55" i="1"/>
  <c r="AZ54" i="1" s="1"/>
  <c r="W29" i="1" s="1"/>
  <c r="J84" i="2" l="1"/>
  <c r="J60" i="2"/>
  <c r="AV54" i="1"/>
  <c r="AK29" i="1"/>
  <c r="J30" i="2"/>
  <c r="AG55" i="1"/>
  <c r="AG54" i="1"/>
  <c r="AK26" i="1"/>
  <c r="AN55" i="1" l="1"/>
  <c r="J39" i="2"/>
  <c r="AK35" i="1"/>
  <c r="AT54" i="1"/>
  <c r="AN54" i="1" l="1"/>
</calcChain>
</file>

<file path=xl/sharedStrings.xml><?xml version="1.0" encoding="utf-8"?>
<sst xmlns="http://schemas.openxmlformats.org/spreadsheetml/2006/main" count="2569" uniqueCount="689">
  <si>
    <t>Export Komplet</t>
  </si>
  <si>
    <t>VZ</t>
  </si>
  <si>
    <t>2.0</t>
  </si>
  <si>
    <t>ZAMOK</t>
  </si>
  <si>
    <t>False</t>
  </si>
  <si>
    <t>{115e99f3-b5b6-48b9-9f8d-21ab49dbe796}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</si>
  <si>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</si>
  <si>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</si>
  <si>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</si>
  <si>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</si>
  <si>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</si>
  <si>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</si>
  <si>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</si>
  <si>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</si>
  <si>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</si>
  <si>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</si>
  <si>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</si>
  <si>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KD KONICE-Znojmo</t>
  </si>
  <si>
    <t>KSO:</t>
  </si>
  <si>
    <t/>
  </si>
  <si>
    <t>CC-CZ:</t>
  </si>
  <si>
    <t>Místo:</t>
  </si>
  <si>
    <t>Konice u Znojma</t>
  </si>
  <si>
    <t>Datum:</t>
  </si>
  <si>
    <t>6. 11. 2025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</si>
  <si>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</si>
  <si>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</si>
  <si>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</si>
  <si>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</si>
  <si>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</si>
  <si>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</si>
  <si>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</si>
  <si>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08231281</t>
  </si>
  <si>
    <t>EPRM-CZ s.r.o.</t>
  </si>
  <si>
    <t>CZ08231281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</si>
  <si>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</si>
  <si>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</si>
  <si>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</si>
  <si>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</si>
  <si>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</si>
  <si>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</si>
  <si>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</si>
  <si>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</si>
  <si>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</si>
  <si>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</si>
  <si>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</si>
  <si>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</si>
  <si>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</si>
  <si>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</si>
  <si>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</si>
  <si>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</si>
  <si>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</si>
  <si>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</si>
  <si>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</si>
  <si>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</si>
  <si>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</si>
  <si>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</si>
  <si>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</si>
  <si>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</si>
  <si>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</si>
  <si>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</si>
  <si>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</si>
  <si>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</si>
  <si>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</si>
  <si>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</si>
  <si>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</si>
  <si>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</si>
  <si>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</si>
  <si>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</si>
  <si>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</si>
  <si>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</si>
  <si>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</si>
  <si>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</si>
  <si>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</si>
  <si>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</si>
  <si>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</si>
  <si>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</si>
  <si>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</si>
  <si>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</si>
  <si>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Elektroinstalace</t>
  </si>
  <si>
    <t>STA</t>
  </si>
  <si>
    <t>1</t>
  </si>
  <si>
    <t>{0cf799b0-3c76-47ca-a80d-30eef3e1fc7c}</t>
  </si>
  <si>
    <t>2</t>
  </si>
  <si>
    <t>KRYCÍ LIST SOUPISU PRACÍ</t>
  </si>
  <si>
    <t>Objekt:</t>
  </si>
  <si>
    <t>SO01 - Elektroinstalace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</si>
  <si>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</si>
  <si>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</si>
  <si>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</si>
  <si>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</si>
  <si>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</si>
  <si>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NKT - Nosné kabelové trasy</t>
  </si>
  <si>
    <t xml:space="preserve">    R - Rozvaděče</t>
  </si>
  <si>
    <t xml:space="preserve">    S - Kompletace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</si>
  <si>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</si>
  <si>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</si>
  <si>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</si>
  <si>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</si>
  <si>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</si>
  <si>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</si>
  <si>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</si>
  <si>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</si>
  <si>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</si>
  <si>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</si>
  <si>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</si>
  <si>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</si>
  <si>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</si>
  <si>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</si>
  <si>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</si>
  <si>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</si>
  <si>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NKT</t>
  </si>
  <si>
    <t>Nosné kabelové trasy</t>
  </si>
  <si>
    <t>K</t>
  </si>
  <si>
    <t>469972111.1</t>
  </si>
  <si>
    <t>Odvoz suti a vybouraných hmot odvoz suti a vybouraných hmot do 1 km</t>
  </si>
  <si>
    <t>t</t>
  </si>
  <si>
    <t>CS ÚRS 2025 01</t>
  </si>
  <si>
    <t>64</t>
  </si>
  <si>
    <t>-31963981</t>
  </si>
  <si>
    <t>Online PSC</t>
  </si>
  <si>
    <t>https://podminky.urs.cz/item/CS_URS_2025_01/469972111.1</t>
  </si>
  <si>
    <t>469972121.1</t>
  </si>
  <si>
    <t>Odvoz suti a vybouraných hmot odvoz suti a vybouraných hmot Příplatek k ceně za každý další i započatý 1 km</t>
  </si>
  <si>
    <t>1383983177</t>
  </si>
  <si>
    <t>https://podminky.urs.cz/item/CS_URS_2025_01/469972121.1</t>
  </si>
  <si>
    <t>VV</t>
  </si>
  <si>
    <t>1,5*15 'Přepočtené koeficientem množství</t>
  </si>
  <si>
    <t>3</t>
  </si>
  <si>
    <t>469973124.1</t>
  </si>
  <si>
    <t>Poplatek za uložení stavebního odpadu (skládkovné) na recyklační skládce směsného stavebního a demoličního zatříděného do Katalogu odpadů pod kódem 17 09 04</t>
  </si>
  <si>
    <t>CS ÚRS 2025 02</t>
  </si>
  <si>
    <t>-759207468</t>
  </si>
  <si>
    <t>https://podminky.urs.cz/item/CS_URS_2025_02/469973124.1</t>
  </si>
  <si>
    <t>4</t>
  </si>
  <si>
    <t>741110002</t>
  </si>
  <si>
    <t>Montáž trubek elektroinstalačních s nasunutím nebo našroubováním do krabic plastových tuhých, uložených pevně, vnější Ø přes 23 do 35 mm</t>
  </si>
  <si>
    <t>m</t>
  </si>
  <si>
    <t>16</t>
  </si>
  <si>
    <t>128731045</t>
  </si>
  <si>
    <t>https://podminky.urs.cz/item/CS_URS_2025_02/741110002</t>
  </si>
  <si>
    <t>5</t>
  </si>
  <si>
    <t>M</t>
  </si>
  <si>
    <t>34571419</t>
  </si>
  <si>
    <t>trubka elektroinstalační plastová ohebná středně odolná z PVC s vnitřní kluznou vrstvou D 18,6/25mm poloměr ohybu &gt;110mm</t>
  </si>
  <si>
    <t>32</t>
  </si>
  <si>
    <t>-1557632889</t>
  </si>
  <si>
    <t>117*1,1 'Přepočtené koeficientem množství</t>
  </si>
  <si>
    <t>103</t>
  </si>
  <si>
    <t>34571426</t>
  </si>
  <si>
    <t>trubka elektroinstalační plastová ohebná středně odolná z PVC s vnitřní kluznou vrstvou D 24,3/32mm poloměr ohybu &gt;130mm</t>
  </si>
  <si>
    <t>1582513932</t>
  </si>
  <si>
    <t>194*1,1 'Přepočtené koeficientem množství</t>
  </si>
  <si>
    <t>104</t>
  </si>
  <si>
    <t>34571428</t>
  </si>
  <si>
    <t>trubka elektroinstalační plastová ohebná středně odolná z PVC s vnitřní kluznou vrstvou D 31,3/40mm poloměr ohybu &gt;170mm</t>
  </si>
  <si>
    <t>1113973784</t>
  </si>
  <si>
    <t>47*1,1 'Přepočtené koeficientem množství</t>
  </si>
  <si>
    <t>18</t>
  </si>
  <si>
    <t>741120301</t>
  </si>
  <si>
    <t>Montáž vodičů izolovaných měděných bez ukončení uložených pevně plných a laněných s PVC pláštěm, bezhalogenových, ohniodolných (např. CY, CHAH-V) průřezu žíly 0,55 až 16 mm2</t>
  </si>
  <si>
    <t>999061783</t>
  </si>
  <si>
    <t>https://podminky.urs.cz/item/CS_URS_2025_02/741120301</t>
  </si>
  <si>
    <t>19</t>
  </si>
  <si>
    <t>34140844</t>
  </si>
  <si>
    <t>vodič propojovací jádro Cu lanované izolace PVC 450/750V (H07V-R) 1x6mm2</t>
  </si>
  <si>
    <t>-996238482</t>
  </si>
  <si>
    <t>30*1,15 'Přepočtené koeficientem množství</t>
  </si>
  <si>
    <t>20</t>
  </si>
  <si>
    <t>34141142</t>
  </si>
  <si>
    <t>vodič propojovací jádro Cu lanované izolace PVC 450/750V (H07V-R) 1x16mm2</t>
  </si>
  <si>
    <t>-443317808</t>
  </si>
  <si>
    <t>84*1,15 'Přepočtené koeficientem množství</t>
  </si>
  <si>
    <t>741120303</t>
  </si>
  <si>
    <t>Montáž vodičů izolovaných měděných bez ukončení uložených pevně plných a laněných s PVC pláštěm, bezhalogenových, ohniodolných (např. CY, CHAH-V) průřezu žíly 25 až 35 mm2</t>
  </si>
  <si>
    <t>1477747219</t>
  </si>
  <si>
    <t>https://podminky.urs.cz/item/CS_URS_2025_02/741120303</t>
  </si>
  <si>
    <t>22</t>
  </si>
  <si>
    <t>34141030</t>
  </si>
  <si>
    <t>vodič propojovací flexibilní jádro Cu lanované izolace PVC 450/750V (H07V-K) 1x25mm2</t>
  </si>
  <si>
    <t>-1851571339</t>
  </si>
  <si>
    <t>35*1,15 'Přepočtené koeficientem množství</t>
  </si>
  <si>
    <t>98</t>
  </si>
  <si>
    <t>741122611</t>
  </si>
  <si>
    <t>Montáž kabelů měděných bez ukončení uložených pevně plných kulatých nebo bezhalogenových (např. CYKY, CYKFY) počtu a průřezu žil 3x1,5 až 6 mm2</t>
  </si>
  <si>
    <t>213133490</t>
  </si>
  <si>
    <t>https://podminky.urs.cz/item/CS_URS_2025_02/741122611</t>
  </si>
  <si>
    <t>99</t>
  </si>
  <si>
    <t>34111123</t>
  </si>
  <si>
    <t>kabel silový oheň retardující bezhalogenový bez funkční schopnosti při požáru třída reakce na oheň B2cas1d1a1 jádro Cu 0,6/1kV (1-CXKH-R B2) 3x1,5mm2</t>
  </si>
  <si>
    <t>-1611208575</t>
  </si>
  <si>
    <t>494*1,15 'Přepočtené koeficientem množství</t>
  </si>
  <si>
    <t>100</t>
  </si>
  <si>
    <t>34111124</t>
  </si>
  <si>
    <t>kabel silový oheň retardující bezhalogenový bez funkční schopnosti při požáru třída reakce na oheň B2cas1d1a1 jádro Cu 0,6/1kV (1-CXKH-R B2) 3x2,5mm2</t>
  </si>
  <si>
    <t>-1268922552</t>
  </si>
  <si>
    <t>719*1,15 'Přepočtené koeficientem množství</t>
  </si>
  <si>
    <t>101</t>
  </si>
  <si>
    <t>741122641</t>
  </si>
  <si>
    <t>Montáž kabelů měděných bez ukončení uložených pevně plných kulatých nebo bezhalogenových (např. CYKY, CYKFY) počtu a průřezu žil 5x1,5 až 2,5 mm2</t>
  </si>
  <si>
    <t>1591758944</t>
  </si>
  <si>
    <t>https://podminky.urs.cz/item/CS_URS_2025_02/741122641</t>
  </si>
  <si>
    <t>102</t>
  </si>
  <si>
    <t>34111162</t>
  </si>
  <si>
    <t>kabel silový oheň retardující bezhalogenový bez funkční schopnosti při požáru třída reakce na oheň B2cas1d1a1 jádro Cu 0,6/1kV (1-CXKH-R B2) 5x1,5mm2</t>
  </si>
  <si>
    <t>1723001736</t>
  </si>
  <si>
    <t>188*1,15 'Přepočtené koeficientem množství</t>
  </si>
  <si>
    <t>25</t>
  </si>
  <si>
    <t>741122642</t>
  </si>
  <si>
    <t>Montáž kabelů měděných bez ukončení uložených pevně plných kulatých nebo bezhalogenových (např. CYKY, CYKFY) počtu a průřezu žil 5x4 až 6 mm2</t>
  </si>
  <si>
    <t>1712233731</t>
  </si>
  <si>
    <t>https://podminky.urs.cz/item/CS_URS_2025_02/741122642</t>
  </si>
  <si>
    <t>26</t>
  </si>
  <si>
    <t>34111164</t>
  </si>
  <si>
    <t>kabel silový oheň retardující bezhalogenový bez funkční schopnosti při požáru třída reakce na oheň B2cas1d1a1 jádro Cu 0,6/1kV (1-CXKH-R B2) 5x4mm2</t>
  </si>
  <si>
    <t>1331340100</t>
  </si>
  <si>
    <t>33*1,15 'Přepočtené koeficientem množství</t>
  </si>
  <si>
    <t>27</t>
  </si>
  <si>
    <t>34111166</t>
  </si>
  <si>
    <t>kabel silový oheň retardující bezhalogenový bez funkční schopnosti při požáru třída reakce na oheň B2cas1d1a1 jádro Cu 0,6/1kV (1-CXKH-R B2) 5x6mm2</t>
  </si>
  <si>
    <t>-1760882058</t>
  </si>
  <si>
    <t>58*1,15 'Přepočtené koeficientem množství</t>
  </si>
  <si>
    <t>94</t>
  </si>
  <si>
    <t>741122644</t>
  </si>
  <si>
    <t>Montáž kabelů měděných bez ukončení uložených pevně plných kulatých nebo bezhalogenových (např. CYKY, CYKFY) počtu a průřezu žil 5x16 mm2</t>
  </si>
  <si>
    <t>1647704924</t>
  </si>
  <si>
    <t>https://podminky.urs.cz/item/CS_URS_2025_02/741122644</t>
  </si>
  <si>
    <t>95</t>
  </si>
  <si>
    <t>34111151</t>
  </si>
  <si>
    <t>kabel silový oheň retardující bezhalogenový bez funkční schopnosti při požáru třída reakce na oheň B2cas1d1a1 jádro Cu 0,6/1kV (1-CXKH-R B2) 4x16mm2</t>
  </si>
  <si>
    <t>-1541085449</t>
  </si>
  <si>
    <t>8*1,15 'Přepočtené koeficientem množství</t>
  </si>
  <si>
    <t>96</t>
  </si>
  <si>
    <t>34111167</t>
  </si>
  <si>
    <t>kabel silový oheň retardující bezhalogenový bez funkční schopnosti při požáru třída reakce na oheň B2cas1d1a1 jádro Cu 0,6/1kV (1-CXKH-R B2) 5x10mm2</t>
  </si>
  <si>
    <t>1136024889</t>
  </si>
  <si>
    <t>38*1,15 'Přepočtené koeficientem množství</t>
  </si>
  <si>
    <t>28</t>
  </si>
  <si>
    <t>741124731</t>
  </si>
  <si>
    <t>Montáž kabelů měděných ovládacích bez ukončení uložených pevně stíněných ovládacích s plným jádrem (např. JYTY) počtu a průměru žil 2 až 19x0,8 mm2</t>
  </si>
  <si>
    <t>-1600384882</t>
  </si>
  <si>
    <t>https://podminky.urs.cz/item/CS_URS_2025_02/741124731</t>
  </si>
  <si>
    <t>29</t>
  </si>
  <si>
    <t>34121315</t>
  </si>
  <si>
    <t>kabel datový bezhalogenový celkově stíněný Al fólií třída reakce na oheň Dcas2d2a1 jádro Cu plné (FTP) kategorie 6</t>
  </si>
  <si>
    <t>1343829530</t>
  </si>
  <si>
    <t>296*1,15 'Přepočtené koeficientem množství</t>
  </si>
  <si>
    <t>97</t>
  </si>
  <si>
    <t>34121271</t>
  </si>
  <si>
    <t>kabel datový bezhalogenový celkově stíněný opletením se stíněnými páry Al fólií třída reakce na oheň B2cas1d1a1 jádro Cu plné (S/FTP) kategorie 7</t>
  </si>
  <si>
    <t>749369587</t>
  </si>
  <si>
    <t>219*1,15 'Přepočtené koeficientem množství</t>
  </si>
  <si>
    <t>6</t>
  </si>
  <si>
    <t>742110102</t>
  </si>
  <si>
    <t>Montáž kabelového žlabu šířky do 150 mm</t>
  </si>
  <si>
    <t>895215506</t>
  </si>
  <si>
    <t>https://podminky.urs.cz/item/CS_URS_2025_02/742110102</t>
  </si>
  <si>
    <t>7</t>
  </si>
  <si>
    <t>34575427</t>
  </si>
  <si>
    <t>žlab kabelový drátěný GZ v do 60mm š do 150mm</t>
  </si>
  <si>
    <t>-166338826</t>
  </si>
  <si>
    <t>8</t>
  </si>
  <si>
    <t>34575382</t>
  </si>
  <si>
    <t>spojka kabelového žlabu drátěného GZ bezšroubová</t>
  </si>
  <si>
    <t>sada</t>
  </si>
  <si>
    <t>1113039578</t>
  </si>
  <si>
    <t>11</t>
  </si>
  <si>
    <t>742110104</t>
  </si>
  <si>
    <t>Montáž kabelového žlabu šířky přes 150 do 250 mm</t>
  </si>
  <si>
    <t>588862356</t>
  </si>
  <si>
    <t>https://podminky.urs.cz/item/CS_URS_2025_02/742110104</t>
  </si>
  <si>
    <t>34575601</t>
  </si>
  <si>
    <t>žlab kabelový drátěný GZ v přes 60mm š přes 150 do 250mm</t>
  </si>
  <si>
    <t>1401302577</t>
  </si>
  <si>
    <t>13</t>
  </si>
  <si>
    <t>1068250411</t>
  </si>
  <si>
    <t>9</t>
  </si>
  <si>
    <t>34575398</t>
  </si>
  <si>
    <t>podpěra kabelového žlabu drátěného galvanicky zinkovaná C profil</t>
  </si>
  <si>
    <t>2007260756</t>
  </si>
  <si>
    <t>10</t>
  </si>
  <si>
    <t>34575346</t>
  </si>
  <si>
    <t>tyč závitová pro kabelové trasy protipožární P-90R M8</t>
  </si>
  <si>
    <t>-214862993</t>
  </si>
  <si>
    <t>32*0,5 'Přepočtené koeficientem množství</t>
  </si>
  <si>
    <t>742190005</t>
  </si>
  <si>
    <t>Ostatní práce pro trasy vložení požárně těsnicího materiálu pro prostup</t>
  </si>
  <si>
    <t>kus</t>
  </si>
  <si>
    <t>-625876476</t>
  </si>
  <si>
    <t>https://podminky.urs.cz/item/CS_URS_2025_02/742190005</t>
  </si>
  <si>
    <t>17</t>
  </si>
  <si>
    <t>23170003</t>
  </si>
  <si>
    <t>pěna montážní PUR protipožární jednosložková</t>
  </si>
  <si>
    <t>litr</t>
  </si>
  <si>
    <t>-1954042579</t>
  </si>
  <si>
    <t>977151119</t>
  </si>
  <si>
    <t>Jádrové vrty diamantovými korunkami do stavebních materiálů (železobetonu, betonu, cihel, obkladů, dlažeb, kamene) průměru přes 100 do 110 mm</t>
  </si>
  <si>
    <t>1715012058</t>
  </si>
  <si>
    <t>https://podminky.urs.cz/item/CS_URS_2025_02/977151119</t>
  </si>
  <si>
    <t>36</t>
  </si>
  <si>
    <t>998741203</t>
  </si>
  <si>
    <t>Přesun hmot pro silnoproud stanovený procentní sazbou (%) z ceny vodorovná dopravní vzdálenost do 50 m základní v objektech výšky přes 12 do 24 m</t>
  </si>
  <si>
    <t>%</t>
  </si>
  <si>
    <t>-621848528</t>
  </si>
  <si>
    <t>https://podminky.urs.cz/item/CS_URS_2025_02/998741203</t>
  </si>
  <si>
    <t>33</t>
  </si>
  <si>
    <t>HZS1291</t>
  </si>
  <si>
    <t>Hodinové zúčtovací sazby profesí HSV zemní a pomocné práce pomocný stavební dělník</t>
  </si>
  <si>
    <t>hod</t>
  </si>
  <si>
    <t>512</t>
  </si>
  <si>
    <t>977674051</t>
  </si>
  <si>
    <t>https://podminky.urs.cz/item/CS_URS_2025_02/HZS1291</t>
  </si>
  <si>
    <t>P</t>
  </si>
  <si>
    <t>Poznámka k položce:_x000D_
Provádění pomocných prací při elektromontážích, průvrty, sekání drážek, otvory SDK,...</t>
  </si>
  <si>
    <t>34</t>
  </si>
  <si>
    <t>HZS2231</t>
  </si>
  <si>
    <t>Hodinové zúčtovací sazby profesí PSV provádění stavebních instalací elektrikář</t>
  </si>
  <si>
    <t>-58970677</t>
  </si>
  <si>
    <t>https://podminky.urs.cz/item/CS_URS_2025_02/HZS2231</t>
  </si>
  <si>
    <t>Poznámka k položce:_x000D_
Pomocné práce při demontážích stávající instalace</t>
  </si>
  <si>
    <t>35</t>
  </si>
  <si>
    <t>HZS2232</t>
  </si>
  <si>
    <t>Hodinové zúčtovací sazby profesí PSV provádění stavebních instalací elektrikář odborný</t>
  </si>
  <si>
    <t>-1219195132</t>
  </si>
  <si>
    <t>https://podminky.urs.cz/item/CS_URS_2025_02/HZS2232</t>
  </si>
  <si>
    <t>Poznámka k položce:_x000D_
Kompletace, práce nespecifikované v rámci montážních prací</t>
  </si>
  <si>
    <t>37</t>
  </si>
  <si>
    <t>PM</t>
  </si>
  <si>
    <t>Podružný materiál</t>
  </si>
  <si>
    <t>-1919405713</t>
  </si>
  <si>
    <t>38</t>
  </si>
  <si>
    <t>PVV</t>
  </si>
  <si>
    <t>Podíl přidružených výkonů</t>
  </si>
  <si>
    <t>-635243294</t>
  </si>
  <si>
    <t>R</t>
  </si>
  <si>
    <t>Rozvaděče</t>
  </si>
  <si>
    <t>39</t>
  </si>
  <si>
    <t>741130001</t>
  </si>
  <si>
    <t>Ukončení vodičů izolovaných s označením a zapojením v rozváděči nebo na přístroji, průřezu žíly do 2,5 mm2</t>
  </si>
  <si>
    <t>-1830290740</t>
  </si>
  <si>
    <t>https://podminky.urs.cz/item/CS_URS_2025_02/741130001</t>
  </si>
  <si>
    <t>40</t>
  </si>
  <si>
    <t>741130005</t>
  </si>
  <si>
    <t>Ukončení vodičů izolovaných s označením a zapojením v rozváděči nebo na přístroji, průřezu žíly do 10 mm2</t>
  </si>
  <si>
    <t>-1281623988</t>
  </si>
  <si>
    <t>https://podminky.urs.cz/item/CS_URS_2025_02/741130005</t>
  </si>
  <si>
    <t>41</t>
  </si>
  <si>
    <t>741130007</t>
  </si>
  <si>
    <t>Ukončení vodičů izolovaných s označením a zapojením v rozváděči nebo na přístroji, průřezu žíly do 25 mm2</t>
  </si>
  <si>
    <t>-1669003508</t>
  </si>
  <si>
    <t>https://podminky.urs.cz/item/CS_URS_2025_02/741130007</t>
  </si>
  <si>
    <t>42</t>
  </si>
  <si>
    <t>741132103</t>
  </si>
  <si>
    <t>Ukončení kabelů smršťovací koncovkou nebo páskou se zapojením bez letování, počtu a průřezu žil 3x1,5 až 4 mm2</t>
  </si>
  <si>
    <t>-1753536895</t>
  </si>
  <si>
    <t>https://podminky.urs.cz/item/CS_URS_2025_02/741132103</t>
  </si>
  <si>
    <t>43</t>
  </si>
  <si>
    <t>741132136</t>
  </si>
  <si>
    <t>Ukončení kabelů smršťovací koncovkou nebo páskou se zapojením bez letování, počtu a průřezu žil 4x50 mm2</t>
  </si>
  <si>
    <t>193542819</t>
  </si>
  <si>
    <t>https://podminky.urs.cz/item/CS_URS_2025_02/741132136</t>
  </si>
  <si>
    <t>44</t>
  </si>
  <si>
    <t>741132145</t>
  </si>
  <si>
    <t>Ukončení kabelů smršťovací koncovkou nebo páskou se zapojením bez letování, počtu a průřezu žil 5x1,5 až 4 mm2</t>
  </si>
  <si>
    <t>-402349982</t>
  </si>
  <si>
    <t>https://podminky.urs.cz/item/CS_URS_2025_02/741132145</t>
  </si>
  <si>
    <t>45</t>
  </si>
  <si>
    <t>741132147</t>
  </si>
  <si>
    <t>Ukončení kabelů smršťovací koncovkou nebo páskou se zapojením bez letování, počtu a průřezu žil 5x10 mm2</t>
  </si>
  <si>
    <t>38171886</t>
  </si>
  <si>
    <t>https://podminky.urs.cz/item/CS_URS_2025_02/741132147</t>
  </si>
  <si>
    <t>46</t>
  </si>
  <si>
    <t>741210005</t>
  </si>
  <si>
    <t>Montáž rozvodnic oceloplechových nebo plastových bez zapojení vodičů běžných, hmotnosti do 200 kg</t>
  </si>
  <si>
    <t>-1899863177</t>
  </si>
  <si>
    <t>https://podminky.urs.cz/item/CS_URS_2025_02/741210005</t>
  </si>
  <si>
    <t>92</t>
  </si>
  <si>
    <t>RH_001atyp</t>
  </si>
  <si>
    <t>rozvodnice RH - viz výkres č. D1.2.5-05</t>
  </si>
  <si>
    <t>kpl</t>
  </si>
  <si>
    <t>-904933459</t>
  </si>
  <si>
    <t>Poznámka k položce:_x000D_
Provedení dle IEC 61439-3 (laická obsluha)_x000D_
Kryt, IP40/20_x000D_
Mechanická odolnost, IK07_x000D_
Požární odolnost EI2 30 DP1-S200/Sa_x000D_
Napěťová soustava TN-C-S_x000D_
Jmenovitý proud In=63A_x000D_
Jmenovitá vypínací zkratová schopnost 10kA</t>
  </si>
  <si>
    <t>91</t>
  </si>
  <si>
    <t>R1_002atyp</t>
  </si>
  <si>
    <t>rozvodnice R1 - viz výkres č. D1.2.5-06</t>
  </si>
  <si>
    <t>497742941</t>
  </si>
  <si>
    <t>Poznámka k položce:_x000D_
Provedení dle IEC 61439-3 (laická obsluha)_x000D_
Kryt, IP40/20_x000D_
Mechanická odolnost, IK07_x000D_
Požární odolnost EI2 30 DP1-S200/Sa_x000D_
Napěťová soustava TN-S_x000D_
Jmenovitý proud In=63A_x000D_
Jmenovitá vypínací zkratová schopnost 10kA</t>
  </si>
  <si>
    <t>47</t>
  </si>
  <si>
    <t>RO_003atyp</t>
  </si>
  <si>
    <t>rozvodnice RO - viz výkres č. D1.2.5-07</t>
  </si>
  <si>
    <t>721312997</t>
  </si>
  <si>
    <t>Poznámka k položce:_x000D_
Provedení dle IEC 61439-3 (laická obsluha)_x000D_
Kryt, IP40/20_x000D_
Mechanická odolnost, IK07_x000D_
Požární odolnost EI2 30 DP1-S200/Sa_x000D_
Napěťová soustava TN-S_x000D_
Jmenovitý proud In=25A_x000D_
Jmenovitá vypínací zkratová schopnost 10kA</t>
  </si>
  <si>
    <t>93</t>
  </si>
  <si>
    <t>ER35711865</t>
  </si>
  <si>
    <t>skříň rozváděče elektroměrového pro přímé měření do výklenku celoplastové provedení pro 1x dvousazbový třífázový elektroměr a spínací prvek sazby přístroje na elektroměrové desce s plombovatelným krytem jističů (ER122/NVP7P)</t>
  </si>
  <si>
    <t>-174329621</t>
  </si>
  <si>
    <t>Poznámka k položce:_x000D_
Provedení a zapojení dle aktuálních připojovacích podmínek</t>
  </si>
  <si>
    <t>48</t>
  </si>
  <si>
    <t>-822824034</t>
  </si>
  <si>
    <t>Poznámka k položce:_x000D_
Pomocné práce při odpojování stávající instalace a vyhledání obvodů)</t>
  </si>
  <si>
    <t>49</t>
  </si>
  <si>
    <t>-376389026</t>
  </si>
  <si>
    <t>Poznámka k položce:_x000D_
Zpětné zapojení stávajících obvodů, kompletace, odzkoušení</t>
  </si>
  <si>
    <t>154</t>
  </si>
  <si>
    <t>741811011.2</t>
  </si>
  <si>
    <t>Zkoušky a prohlídky rozvodných zařízení kontrola rozváděčů nn, (1 pole) silových, hmotnosti do 200 kg</t>
  </si>
  <si>
    <t>-179225435</t>
  </si>
  <si>
    <t>https://podminky.urs.cz/item/CS_URS_2025_02/741811011.2</t>
  </si>
  <si>
    <t>50</t>
  </si>
  <si>
    <t>832742039</t>
  </si>
  <si>
    <t>51</t>
  </si>
  <si>
    <t>1093825320</t>
  </si>
  <si>
    <t>52</t>
  </si>
  <si>
    <t>-1761374533</t>
  </si>
  <si>
    <t>S</t>
  </si>
  <si>
    <t>Kompletace</t>
  </si>
  <si>
    <t>57</t>
  </si>
  <si>
    <t>741112101</t>
  </si>
  <si>
    <t>Montáž krabic elektroinstalačních bez napojení na trubky a lišty, demontáže a montáže víčka a přístroje rozvodek se zapojením vodičů na svorkovnici zapuštěných plastových kruhových do zdiva</t>
  </si>
  <si>
    <t>-123798489</t>
  </si>
  <si>
    <t>https://podminky.urs.cz/item/CS_URS_2025_02/741112101</t>
  </si>
  <si>
    <t>58</t>
  </si>
  <si>
    <t>34562694</t>
  </si>
  <si>
    <t>svorkovnice krabicová bezšroubová jednopólová pro 3 vodiče 0,5-2,5mm2, 400V 24A</t>
  </si>
  <si>
    <t>1366113633</t>
  </si>
  <si>
    <t>59</t>
  </si>
  <si>
    <t>34562696</t>
  </si>
  <si>
    <t>svorkovnice krabicová bezšroubová jednopólová pro 5 vodičů 0,5-2,5mm2, 400V 24A</t>
  </si>
  <si>
    <t>1964601114</t>
  </si>
  <si>
    <t>110</t>
  </si>
  <si>
    <t>741112061</t>
  </si>
  <si>
    <t>Montáž krabic elektroinstalačních bez napojení na trubky a lišty, demontáže a montáže víčka a přístroje přístrojových zapuštěných plastových kruhových do zdiva</t>
  </si>
  <si>
    <t>-1333374650</t>
  </si>
  <si>
    <t>https://podminky.urs.cz/item/CS_URS_2025_02/741112061</t>
  </si>
  <si>
    <t>111</t>
  </si>
  <si>
    <t>34571450</t>
  </si>
  <si>
    <t>krabice pod omítku PVC přístrojová kruhová D 70mm</t>
  </si>
  <si>
    <t>447540368</t>
  </si>
  <si>
    <t>112</t>
  </si>
  <si>
    <t>34571451</t>
  </si>
  <si>
    <t>krabice pod omítku PVC přístrojová kruhová D 70mm hluboká</t>
  </si>
  <si>
    <t>-811850107</t>
  </si>
  <si>
    <t>113</t>
  </si>
  <si>
    <t>741112062</t>
  </si>
  <si>
    <t>Montáž krabic elektroinstalačních bez napojení na trubky a lišty, demontáže a montáže víčka a přístroje přístrojových zapuštěných plastových kruhových pro sádrokartonové příčky</t>
  </si>
  <si>
    <t>-57201855</t>
  </si>
  <si>
    <t>https://podminky.urs.cz/item/CS_URS_2025_02/741112062</t>
  </si>
  <si>
    <t>114</t>
  </si>
  <si>
    <t>34571471</t>
  </si>
  <si>
    <t>krabice do dutých stěn PVC odbočná kruhová D 100mm s víčkem</t>
  </si>
  <si>
    <t>482021408</t>
  </si>
  <si>
    <t>60</t>
  </si>
  <si>
    <t>741112111</t>
  </si>
  <si>
    <t>Montáž krabic elektroinstalačních bez napojení na trubky a lišty, demontáže a montáže víčka a přístroje rozvodek se zapojením vodičů na svorkovnici nástěnných plastových čtyřhranných pro vodiče Ø do 4 mm2</t>
  </si>
  <si>
    <t>-1599505584</t>
  </si>
  <si>
    <t>https://podminky.urs.cz/item/CS_URS_2025_02/741112111</t>
  </si>
  <si>
    <t>61</t>
  </si>
  <si>
    <t>6455-11</t>
  </si>
  <si>
    <t>krabice ACIDUR 6455-11 P/2 světle šedá 5pól</t>
  </si>
  <si>
    <t>116663803</t>
  </si>
  <si>
    <t>107</t>
  </si>
  <si>
    <t>741313042</t>
  </si>
  <si>
    <t>Montáž zásuvek domovních se zapojením vodičů šroubové připojení polozapuštěných nebo zapuštěných 10/16 A, provedení 2P + PE dvojí zapojení pro průběžnou montáž</t>
  </si>
  <si>
    <t>735859182</t>
  </si>
  <si>
    <t>https://podminky.urs.cz/item/CS_URS_2025_02/741313042</t>
  </si>
  <si>
    <t>109</t>
  </si>
  <si>
    <t>34555202</t>
  </si>
  <si>
    <t>zásuvka zapuštěná jednonásobná chráněná, šroubové svorky</t>
  </si>
  <si>
    <t>-1688306497</t>
  </si>
  <si>
    <t>Poznámka k položce:_x000D_
Design dle ABB Future, případně alternativa_x000D_
nutno vzorkovat uživateli pro odsouhlasení</t>
  </si>
  <si>
    <t>108</t>
  </si>
  <si>
    <t>34555204</t>
  </si>
  <si>
    <t>zásuvka zapuštěná jednonásobná, s optickou přepěťovou ochranou, šroubové svorky</t>
  </si>
  <si>
    <t>175873998</t>
  </si>
  <si>
    <t>105</t>
  </si>
  <si>
    <t>741313075</t>
  </si>
  <si>
    <t>Montáž zásuvek domovních se zapojením vodičů šroubové připojení chráněných v krabici 10/16 A, pro prostředí normální, provedení 3P + N + PE</t>
  </si>
  <si>
    <t>1391084611</t>
  </si>
  <si>
    <t>https://podminky.urs.cz/item/CS_URS_2025_02/741313075</t>
  </si>
  <si>
    <t>106</t>
  </si>
  <si>
    <t>35811320</t>
  </si>
  <si>
    <t>zásuvka vestavná 32A - 5pól, řazení 3P+N+PE IP67, šroubové svorky</t>
  </si>
  <si>
    <t>-1242190370</t>
  </si>
  <si>
    <t>62</t>
  </si>
  <si>
    <t>741310001</t>
  </si>
  <si>
    <t>Montáž spínačů jedno nebo dvoupólových nástěnných se zapojením vodičů, pro prostředí normální spínačů, řazení 1-jednopólových</t>
  </si>
  <si>
    <t>2070799267</t>
  </si>
  <si>
    <t>https://podminky.urs.cz/item/CS_URS_2025_02/741310001</t>
  </si>
  <si>
    <t>63</t>
  </si>
  <si>
    <t>34535015R</t>
  </si>
  <si>
    <t>Ovladač jednopólový tlačítkový</t>
  </si>
  <si>
    <t>-1107051120</t>
  </si>
  <si>
    <t>34535014r</t>
  </si>
  <si>
    <t>Ovladač jednopólový řaz.1</t>
  </si>
  <si>
    <t>211183886</t>
  </si>
  <si>
    <t>65</t>
  </si>
  <si>
    <t>741310003</t>
  </si>
  <si>
    <t>Montáž spínačů jedno nebo dvoupólových nástěnných se zapojením vodičů, pro prostředí normální spínačů, řazení 2-dvoupólových</t>
  </si>
  <si>
    <t>-1078355066</t>
  </si>
  <si>
    <t>https://podminky.urs.cz/item/CS_URS_2025_02/741310003</t>
  </si>
  <si>
    <t>66</t>
  </si>
  <si>
    <t>34535016</t>
  </si>
  <si>
    <t>spínač nástěnný dvojpólový, s čirým průzorem, se signalizační doutnavkou, řazení 2, IP44, šroubové svorky</t>
  </si>
  <si>
    <t>-133681408</t>
  </si>
  <si>
    <t>115</t>
  </si>
  <si>
    <t>742330042.1</t>
  </si>
  <si>
    <t>Montáž strukturované kabeláže zásuvek datových pod omítku, do nábytku, do parapetního žlabu nebo podlahové krabice dvouzásuvky</t>
  </si>
  <si>
    <t>CS ÚRS 2018 02</t>
  </si>
  <si>
    <t>-297770663</t>
  </si>
  <si>
    <t>116</t>
  </si>
  <si>
    <t>2RJ45cat6</t>
  </si>
  <si>
    <t>zásuvka datová 2x RJ45, cat 6 komplet</t>
  </si>
  <si>
    <t>-957375305</t>
  </si>
  <si>
    <t>141</t>
  </si>
  <si>
    <t>2RJ45HDMI</t>
  </si>
  <si>
    <t>zásuvka datová  RJ45, HDMI komplet</t>
  </si>
  <si>
    <t>-1064735518</t>
  </si>
  <si>
    <t>142</t>
  </si>
  <si>
    <t>2RJ45AUDIO</t>
  </si>
  <si>
    <t>zásuvka datová  RJ45, AUDIO komplet</t>
  </si>
  <si>
    <t>1565803384</t>
  </si>
  <si>
    <t>117</t>
  </si>
  <si>
    <t>742330051.1</t>
  </si>
  <si>
    <t>Montáž strukturované kabeláže zásuvek datových popis portu zásuvky</t>
  </si>
  <si>
    <t>322294861</t>
  </si>
  <si>
    <t>https://podminky.urs.cz/item/CS_URS_2025_02/742330051.1</t>
  </si>
  <si>
    <t>118</t>
  </si>
  <si>
    <t>742330052.1</t>
  </si>
  <si>
    <t>Montáž strukturované kabeláže zásuvek datových popis portů patchpanelu</t>
  </si>
  <si>
    <t>1487738844</t>
  </si>
  <si>
    <t>https://podminky.urs.cz/item/CS_URS_2025_02/742330052.1</t>
  </si>
  <si>
    <t>119</t>
  </si>
  <si>
    <t>742330101.1</t>
  </si>
  <si>
    <t>Montáž strukturované kabeláže měření segmentu metalického s vyhotovením protokolu</t>
  </si>
  <si>
    <t>-1752764441</t>
  </si>
  <si>
    <t>https://podminky.urs.cz/item/CS_URS_2025_02/742330101.1</t>
  </si>
  <si>
    <t>143</t>
  </si>
  <si>
    <t>742330011.1</t>
  </si>
  <si>
    <t>Montáž strukturované kabeláže zařízení do rozvaděče switche, UPS, DVR, server bez nastavení</t>
  </si>
  <si>
    <t>444350561</t>
  </si>
  <si>
    <t>https://podminky.urs.cz/item/CS_URS_2025_02/742330011.1</t>
  </si>
  <si>
    <t>144</t>
  </si>
  <si>
    <t>7860132</t>
  </si>
  <si>
    <t>UBIQUITI UniFi AP AC Long Range</t>
  </si>
  <si>
    <t>-1105298838</t>
  </si>
  <si>
    <t>74</t>
  </si>
  <si>
    <t>741372062</t>
  </si>
  <si>
    <t>Montáž svítidel s integrovaným zdrojem LED se zapojením vodičů interiérových přisazených stropních hranatých nebo kruhových plochy přes 0,09 do 0,36 m2</t>
  </si>
  <si>
    <t>890083152</t>
  </si>
  <si>
    <t>https://podminky.urs.cz/item/CS_URS_2025_02/741372062</t>
  </si>
  <si>
    <t>120</t>
  </si>
  <si>
    <t>A4</t>
  </si>
  <si>
    <t>LED svítidlo závěsné 111W, Ra90, 4000K, 17563/11240lm, stmívatelné, hliníkové tělo v bílé barvě (RAL9003), opálový difuzor, 906x80mm</t>
  </si>
  <si>
    <t>1029500778</t>
  </si>
  <si>
    <t>121</t>
  </si>
  <si>
    <t>B1</t>
  </si>
  <si>
    <t>LED svítidlo přisazené 69W, Ra90, 4000K, 11183/9083lm, stmívatelné, hliníkové tělo v bílé barvě (RAL9003), opálový difuzor, 606x80mm</t>
  </si>
  <si>
    <t>-827196664</t>
  </si>
  <si>
    <t>122</t>
  </si>
  <si>
    <t>C1</t>
  </si>
  <si>
    <t>LED pásek 14W/m, 2170lm/m, 24V=, dělitelnost pásku 62,5mm, šířka 10mm</t>
  </si>
  <si>
    <t>-712565528</t>
  </si>
  <si>
    <t>123</t>
  </si>
  <si>
    <t>C1p</t>
  </si>
  <si>
    <t>Zakončovací profil SDK tzv. ostrá hrana, materiál hliník v bílém laku, dodáváno včetně opálového difuzoru</t>
  </si>
  <si>
    <t>1913020345</t>
  </si>
  <si>
    <t>124</t>
  </si>
  <si>
    <t>C1z</t>
  </si>
  <si>
    <t>DALI stmívatelný napájecí prvek 200W, 24V, IP65, SELV, 244x71x37,5mm, 1,22kg, typy ochrany - před zkratem, přepěťová, proti přetížení, teplotní ochrana</t>
  </si>
  <si>
    <t>1658883843</t>
  </si>
  <si>
    <t>125</t>
  </si>
  <si>
    <t>C2</t>
  </si>
  <si>
    <t>1732892928</t>
  </si>
  <si>
    <t>126</t>
  </si>
  <si>
    <t>C2p</t>
  </si>
  <si>
    <t>923969166</t>
  </si>
  <si>
    <t>127</t>
  </si>
  <si>
    <t>C2z</t>
  </si>
  <si>
    <t>-1442393187</t>
  </si>
  <si>
    <t>128</t>
  </si>
  <si>
    <t>D1</t>
  </si>
  <si>
    <t>LED vestavné svítidlo 2x29W, 2x3575/2498lm, 4000K, Ra90, zesystému ovládání scénického osvětlení lze dálkově nastavit - intenzitu; úhel vyzařování v rozmezí 14°-41°; za použití dvouosého gimbalu vyklopení svítidla 0-40° a otočení o 350°, hliníkové tělo</t>
  </si>
  <si>
    <t>-75508128</t>
  </si>
  <si>
    <t>129</t>
  </si>
  <si>
    <t>D2</t>
  </si>
  <si>
    <t>LED reflektor 29W, 3575/2682lm, 4000K, Ra90, ze systému ovládání scénického osvětlení lze dálkově nastavit - intenzitu; úhel vyzařování v rozmezí 16°-25°; vertikální výklop ±90° a horizontální otáčení 350°, hliníkové tělo</t>
  </si>
  <si>
    <t>-2107415822</t>
  </si>
  <si>
    <t>130</t>
  </si>
  <si>
    <t>Dl</t>
  </si>
  <si>
    <t>3 okruhová přisazená lišta v bílé barvě, 32x38x3000mm</t>
  </si>
  <si>
    <t>988194126</t>
  </si>
  <si>
    <t>131</t>
  </si>
  <si>
    <t>Dz</t>
  </si>
  <si>
    <t>Napájecí prvek, levý, bílý</t>
  </si>
  <si>
    <t>-1105743412</t>
  </si>
  <si>
    <t>132</t>
  </si>
  <si>
    <t>Dk</t>
  </si>
  <si>
    <t>Lineární konektor + koncovka</t>
  </si>
  <si>
    <t>788820258</t>
  </si>
  <si>
    <t>133</t>
  </si>
  <si>
    <t>E1</t>
  </si>
  <si>
    <t>LED svítidlo přisazené 15W, 1350lm, 3000/3500/4000K, Ra90, standardně fázově stmívatelné, úhel vyzařování 90°, hliníkové tělo (RAL9016), prizmatický difuzor, IP20, 140x70mm</t>
  </si>
  <si>
    <t>-1146150746</t>
  </si>
  <si>
    <t>134</t>
  </si>
  <si>
    <t>F1</t>
  </si>
  <si>
    <t>LED svítidlo přisazené 30W, 2100lm, 3000/4000K - přepínač v těle, Ra90, úhel vyzařování 160°, kovové tělo v bílé barvě (RAL9003), opálový difuzor, IP20, 400x60mm, 1,70kg</t>
  </si>
  <si>
    <t>-1532320000</t>
  </si>
  <si>
    <t>135</t>
  </si>
  <si>
    <t>F2</t>
  </si>
  <si>
    <t>LED svítidlo přisazené 60W, 3000/4000K - přepínač v těle, Ra90, 4200lm, kovové tělo v bílé barvě (RAL9003), opálový difuzor, 600x60mm, 3,00kg</t>
  </si>
  <si>
    <t>-1995672919</t>
  </si>
  <si>
    <t>136</t>
  </si>
  <si>
    <t>G1</t>
  </si>
  <si>
    <t>LED svítidlo přisazené 111W, Ra90, 4000K, 17563/11240lm, stmívatelné, hliníkové tělo v bílé barvě (RAL9003), opálový difuzor, 906x80mm</t>
  </si>
  <si>
    <t>-555148031</t>
  </si>
  <si>
    <t>176</t>
  </si>
  <si>
    <t>L</t>
  </si>
  <si>
    <t>LED antivandal přisazené svítidlo 16,3W, 4000K, 1950lm, IP54</t>
  </si>
  <si>
    <t>-935664623</t>
  </si>
  <si>
    <t>137</t>
  </si>
  <si>
    <t>N1</t>
  </si>
  <si>
    <t>LED svítidlo nouzové 37171-CL/M, 10-ti letá záruka na baetrii, dohledová vzdálenost 30m, SA/SE, těleso ABS bílá RAL 9003, difuzér ABS bílá RAL 9003, IP40, IK05, 330x248x45mm._x000D_
Dodáváno včetně piktogramů</t>
  </si>
  <si>
    <t>1220029534</t>
  </si>
  <si>
    <t>138</t>
  </si>
  <si>
    <t>N2</t>
  </si>
  <si>
    <t>LED svítidlo nouzové 19338-CL/M, 10-ti letá záruka na baetrii, typ antipanický 1h-250lm, SA/SE, těleso polykarbonát bílá RAL 9010, optika vysoce transparentní PMMA čočky, IP42, IK07, 120x28mm</t>
  </si>
  <si>
    <t>1732230963</t>
  </si>
  <si>
    <t>139</t>
  </si>
  <si>
    <t>N3</t>
  </si>
  <si>
    <t>LED svítidlo nouzové 19328-CL/M, 10-ti letá záruka na baetrii, typ antipanický 1h-250lm, SA/SE, těleso polykarbonát bílá RAL 9010, optika vysoce transparentní PMMA čočky, IP41, IK07, 137x137x32mm</t>
  </si>
  <si>
    <t>64196465</t>
  </si>
  <si>
    <t>140</t>
  </si>
  <si>
    <t>RPS</t>
  </si>
  <si>
    <t>Recyklace malá elektrozařízení s hmotností více než 500 gramů, ale méně než 30 kilogramů (včetně).</t>
  </si>
  <si>
    <t>-935117914</t>
  </si>
  <si>
    <t>152</t>
  </si>
  <si>
    <t>741810003.2</t>
  </si>
  <si>
    <t>Zkoušky a prohlídky elektrických rozvodů a zařízení celková prohlídka a vyhotovení revizní zprávy pro objem montážních prací přes 500 do 1000 tis. Kč</t>
  </si>
  <si>
    <t>-539075044</t>
  </si>
  <si>
    <t>https://podminky.urs.cz/item/CS_URS_2025_02/741810003.2</t>
  </si>
  <si>
    <t>153</t>
  </si>
  <si>
    <t>741810011.2</t>
  </si>
  <si>
    <t>Zkoušky a prohlídky elektrických rozvodů a zařízení celková prohlídka a vyhotovení revizní zprávy pro objem montážních prací Příplatek k ceně 0003 za každých dalších i započatých 500 tis. Kč přes 1000 tis. Kč</t>
  </si>
  <si>
    <t>-1813310512</t>
  </si>
  <si>
    <t>https://podminky.urs.cz/item/CS_URS_2025_02/741810011.2</t>
  </si>
  <si>
    <t>155</t>
  </si>
  <si>
    <t>741820101.2</t>
  </si>
  <si>
    <t>Měření osvětlovacího zařízení izolačního stavu svítidel na pracovišti do. 200 ks svítidel</t>
  </si>
  <si>
    <t>soubor</t>
  </si>
  <si>
    <t>1397406138</t>
  </si>
  <si>
    <t>https://podminky.urs.cz/item/CS_URS_2025_02/741820101.2</t>
  </si>
  <si>
    <t>156</t>
  </si>
  <si>
    <t>741820102.2</t>
  </si>
  <si>
    <t>Měření osvětlovacího zařízení intenzity osvětlení na pracovišti do 50 svítidel</t>
  </si>
  <si>
    <t>1621103736</t>
  </si>
  <si>
    <t>https://podminky.urs.cz/item/CS_URS_2025_02/741820102.2</t>
  </si>
  <si>
    <t>159</t>
  </si>
  <si>
    <t>742310401</t>
  </si>
  <si>
    <t xml:space="preserve">Programování základních parametrů </t>
  </si>
  <si>
    <t>db</t>
  </si>
  <si>
    <t>-282946653</t>
  </si>
  <si>
    <t>160</t>
  </si>
  <si>
    <t>742310421</t>
  </si>
  <si>
    <t>Programování a oživení systému na jeden snímač</t>
  </si>
  <si>
    <t>-618002936</t>
  </si>
  <si>
    <t>157</t>
  </si>
  <si>
    <t>742310421.2</t>
  </si>
  <si>
    <t>Programování a oživení systému DALI</t>
  </si>
  <si>
    <t>1156720748</t>
  </si>
  <si>
    <t>158</t>
  </si>
  <si>
    <t>742322113</t>
  </si>
  <si>
    <t>Vizualizace</t>
  </si>
  <si>
    <t>1666409570</t>
  </si>
  <si>
    <t>177</t>
  </si>
  <si>
    <t>IO10</t>
  </si>
  <si>
    <t xml:space="preserve">TAB-10-16; 10″ dotykový tablet s IOS rozhraním pro ovládání </t>
  </si>
  <si>
    <t>827137485</t>
  </si>
  <si>
    <t>83</t>
  </si>
  <si>
    <t>-2089720229</t>
  </si>
  <si>
    <t>Poznámka k položce:_x000D_
Pomocné práce při elektromontážích - demontáže</t>
  </si>
  <si>
    <t>84</t>
  </si>
  <si>
    <t>-1093636821</t>
  </si>
  <si>
    <t>Poznámka k položce:_x000D_
kompletační činnost</t>
  </si>
  <si>
    <t>85</t>
  </si>
  <si>
    <t>-948776941</t>
  </si>
  <si>
    <t>86</t>
  </si>
  <si>
    <t>-305588826</t>
  </si>
  <si>
    <t>87</t>
  </si>
  <si>
    <t>-1105637962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</si>
</sst>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8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9" fillId="0" borderId="22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167" fontId="19" fillId="0" borderId="22" xfId="0" applyNumberFormat="1" applyFont="1" applyBorder="1" applyAlignment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4" fillId="0" borderId="22" xfId="0" applyFont="1" applyBorder="1" applyAlignment="1">
      <alignment horizontal="center" vertical="center"/>
    </xf>
    <xf numFmtId="49" fontId="34" fillId="0" borderId="22" xfId="0" applyNumberFormat="1" applyFont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center" vertical="center" wrapText="1"/>
    </xf>
    <xf numFmtId="167" fontId="34" fillId="0" borderId="22" xfId="0" applyNumberFormat="1" applyFont="1" applyBorder="1" applyAlignment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Alignment="1">
      <alignment horizontal="center" vertical="center"/>
    </xf>
    <xf numFmtId="167" fontId="19" fillId="2" borderId="22" xfId="0" applyNumberFormat="1" applyFont="1" applyFill="1" applyBorder="1" applyAlignment="1" applyProtection="1">
      <alignment vertical="center"/>
      <protection locked="0"/>
    </xf>
    <xf numFmtId="0" fontId="36" fillId="0" borderId="0" xfId="0" applyFont="1" applyAlignment="1">
      <alignment vertical="center" wrapText="1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742110104" TargetMode="External"/><Relationship Id="rId18" Type="http://schemas.openxmlformats.org/officeDocument/2006/relationships/hyperlink" Target="https://podminky.urs.cz/item/CS_URS_2025_02/HZS2231" TargetMode="External"/><Relationship Id="rId26" Type="http://schemas.openxmlformats.org/officeDocument/2006/relationships/hyperlink" Target="https://podminky.urs.cz/item/CS_URS_2025_02/741132147" TargetMode="External"/><Relationship Id="rId39" Type="http://schemas.openxmlformats.org/officeDocument/2006/relationships/hyperlink" Target="https://podminky.urs.cz/item/CS_URS_2025_02/741310003" TargetMode="External"/><Relationship Id="rId3" Type="http://schemas.openxmlformats.org/officeDocument/2006/relationships/hyperlink" Target="https://podminky.urs.cz/item/CS_URS_2025_02/469973124.1" TargetMode="External"/><Relationship Id="rId21" Type="http://schemas.openxmlformats.org/officeDocument/2006/relationships/hyperlink" Target="https://podminky.urs.cz/item/CS_URS_2025_02/741130005" TargetMode="External"/><Relationship Id="rId34" Type="http://schemas.openxmlformats.org/officeDocument/2006/relationships/hyperlink" Target="https://podminky.urs.cz/item/CS_URS_2025_02/741112062" TargetMode="External"/><Relationship Id="rId42" Type="http://schemas.openxmlformats.org/officeDocument/2006/relationships/hyperlink" Target="https://podminky.urs.cz/item/CS_URS_2025_02/742330101.1" TargetMode="External"/><Relationship Id="rId47" Type="http://schemas.openxmlformats.org/officeDocument/2006/relationships/hyperlink" Target="https://podminky.urs.cz/item/CS_URS_2025_02/741820101.2" TargetMode="External"/><Relationship Id="rId50" Type="http://schemas.openxmlformats.org/officeDocument/2006/relationships/hyperlink" Target="https://podminky.urs.cz/item/CS_URS_2025_02/HZS2232" TargetMode="External"/><Relationship Id="rId7" Type="http://schemas.openxmlformats.org/officeDocument/2006/relationships/hyperlink" Target="https://podminky.urs.cz/item/CS_URS_2025_02/741122611" TargetMode="External"/><Relationship Id="rId12" Type="http://schemas.openxmlformats.org/officeDocument/2006/relationships/hyperlink" Target="https://podminky.urs.cz/item/CS_URS_2025_02/742110102" TargetMode="External"/><Relationship Id="rId17" Type="http://schemas.openxmlformats.org/officeDocument/2006/relationships/hyperlink" Target="https://podminky.urs.cz/item/CS_URS_2025_02/HZS1291" TargetMode="External"/><Relationship Id="rId25" Type="http://schemas.openxmlformats.org/officeDocument/2006/relationships/hyperlink" Target="https://podminky.urs.cz/item/CS_URS_2025_02/741132145" TargetMode="External"/><Relationship Id="rId33" Type="http://schemas.openxmlformats.org/officeDocument/2006/relationships/hyperlink" Target="https://podminky.urs.cz/item/CS_URS_2025_02/741112061" TargetMode="External"/><Relationship Id="rId38" Type="http://schemas.openxmlformats.org/officeDocument/2006/relationships/hyperlink" Target="https://podminky.urs.cz/item/CS_URS_2025_02/741310001" TargetMode="External"/><Relationship Id="rId46" Type="http://schemas.openxmlformats.org/officeDocument/2006/relationships/hyperlink" Target="https://podminky.urs.cz/item/CS_URS_2025_02/741810011.2" TargetMode="External"/><Relationship Id="rId2" Type="http://schemas.openxmlformats.org/officeDocument/2006/relationships/hyperlink" Target="https://podminky.urs.cz/item/CS_URS_2025_01/469972121.1" TargetMode="External"/><Relationship Id="rId16" Type="http://schemas.openxmlformats.org/officeDocument/2006/relationships/hyperlink" Target="https://podminky.urs.cz/item/CS_URS_2025_02/998741203" TargetMode="External"/><Relationship Id="rId20" Type="http://schemas.openxmlformats.org/officeDocument/2006/relationships/hyperlink" Target="https://podminky.urs.cz/item/CS_URS_2025_02/741130001" TargetMode="External"/><Relationship Id="rId29" Type="http://schemas.openxmlformats.org/officeDocument/2006/relationships/hyperlink" Target="https://podminky.urs.cz/item/CS_URS_2025_02/HZS2232" TargetMode="External"/><Relationship Id="rId41" Type="http://schemas.openxmlformats.org/officeDocument/2006/relationships/hyperlink" Target="https://podminky.urs.cz/item/CS_URS_2025_02/742330052.1" TargetMode="External"/><Relationship Id="rId1" Type="http://schemas.openxmlformats.org/officeDocument/2006/relationships/hyperlink" Target="https://podminky.urs.cz/item/CS_URS_2025_01/469972111.1" TargetMode="External"/><Relationship Id="rId6" Type="http://schemas.openxmlformats.org/officeDocument/2006/relationships/hyperlink" Target="https://podminky.urs.cz/item/CS_URS_2025_02/741120303" TargetMode="External"/><Relationship Id="rId11" Type="http://schemas.openxmlformats.org/officeDocument/2006/relationships/hyperlink" Target="https://podminky.urs.cz/item/CS_URS_2025_02/741124731" TargetMode="External"/><Relationship Id="rId24" Type="http://schemas.openxmlformats.org/officeDocument/2006/relationships/hyperlink" Target="https://podminky.urs.cz/item/CS_URS_2025_02/741132136" TargetMode="External"/><Relationship Id="rId32" Type="http://schemas.openxmlformats.org/officeDocument/2006/relationships/hyperlink" Target="https://podminky.urs.cz/item/CS_URS_2025_02/741112101" TargetMode="External"/><Relationship Id="rId37" Type="http://schemas.openxmlformats.org/officeDocument/2006/relationships/hyperlink" Target="https://podminky.urs.cz/item/CS_URS_2025_02/741313075" TargetMode="External"/><Relationship Id="rId40" Type="http://schemas.openxmlformats.org/officeDocument/2006/relationships/hyperlink" Target="https://podminky.urs.cz/item/CS_URS_2025_02/742330051.1" TargetMode="External"/><Relationship Id="rId45" Type="http://schemas.openxmlformats.org/officeDocument/2006/relationships/hyperlink" Target="https://podminky.urs.cz/item/CS_URS_2025_02/741810003.2" TargetMode="External"/><Relationship Id="rId5" Type="http://schemas.openxmlformats.org/officeDocument/2006/relationships/hyperlink" Target="https://podminky.urs.cz/item/CS_URS_2025_02/741120301" TargetMode="External"/><Relationship Id="rId15" Type="http://schemas.openxmlformats.org/officeDocument/2006/relationships/hyperlink" Target="https://podminky.urs.cz/item/CS_URS_2025_02/977151119" TargetMode="External"/><Relationship Id="rId23" Type="http://schemas.openxmlformats.org/officeDocument/2006/relationships/hyperlink" Target="https://podminky.urs.cz/item/CS_URS_2025_02/741132103" TargetMode="External"/><Relationship Id="rId28" Type="http://schemas.openxmlformats.org/officeDocument/2006/relationships/hyperlink" Target="https://podminky.urs.cz/item/CS_URS_2025_02/HZS2231" TargetMode="External"/><Relationship Id="rId36" Type="http://schemas.openxmlformats.org/officeDocument/2006/relationships/hyperlink" Target="https://podminky.urs.cz/item/CS_URS_2025_02/741313042" TargetMode="External"/><Relationship Id="rId49" Type="http://schemas.openxmlformats.org/officeDocument/2006/relationships/hyperlink" Target="https://podminky.urs.cz/item/CS_URS_2025_02/HZS2231" TargetMode="External"/><Relationship Id="rId10" Type="http://schemas.openxmlformats.org/officeDocument/2006/relationships/hyperlink" Target="https://podminky.urs.cz/item/CS_URS_2025_02/741122644" TargetMode="External"/><Relationship Id="rId19" Type="http://schemas.openxmlformats.org/officeDocument/2006/relationships/hyperlink" Target="https://podminky.urs.cz/item/CS_URS_2025_02/HZS2232" TargetMode="External"/><Relationship Id="rId31" Type="http://schemas.openxmlformats.org/officeDocument/2006/relationships/hyperlink" Target="https://podminky.urs.cz/item/CS_URS_2025_02/998741203" TargetMode="External"/><Relationship Id="rId44" Type="http://schemas.openxmlformats.org/officeDocument/2006/relationships/hyperlink" Target="https://podminky.urs.cz/item/CS_URS_2025_02/741372062" TargetMode="External"/><Relationship Id="rId52" Type="http://schemas.openxmlformats.org/officeDocument/2006/relationships/drawing" Target="../drawings/drawing2.xml"/><Relationship Id="rId4" Type="http://schemas.openxmlformats.org/officeDocument/2006/relationships/hyperlink" Target="https://podminky.urs.cz/item/CS_URS_2025_02/741110002" TargetMode="External"/><Relationship Id="rId9" Type="http://schemas.openxmlformats.org/officeDocument/2006/relationships/hyperlink" Target="https://podminky.urs.cz/item/CS_URS_2025_02/741122642" TargetMode="External"/><Relationship Id="rId14" Type="http://schemas.openxmlformats.org/officeDocument/2006/relationships/hyperlink" Target="https://podminky.urs.cz/item/CS_URS_2025_02/742190005" TargetMode="External"/><Relationship Id="rId22" Type="http://schemas.openxmlformats.org/officeDocument/2006/relationships/hyperlink" Target="https://podminky.urs.cz/item/CS_URS_2025_02/741130007" TargetMode="External"/><Relationship Id="rId27" Type="http://schemas.openxmlformats.org/officeDocument/2006/relationships/hyperlink" Target="https://podminky.urs.cz/item/CS_URS_2025_02/741210005" TargetMode="External"/><Relationship Id="rId30" Type="http://schemas.openxmlformats.org/officeDocument/2006/relationships/hyperlink" Target="https://podminky.urs.cz/item/CS_URS_2025_02/741811011.2" TargetMode="External"/><Relationship Id="rId35" Type="http://schemas.openxmlformats.org/officeDocument/2006/relationships/hyperlink" Target="https://podminky.urs.cz/item/CS_URS_2025_02/741112111" TargetMode="External"/><Relationship Id="rId43" Type="http://schemas.openxmlformats.org/officeDocument/2006/relationships/hyperlink" Target="https://podminky.urs.cz/item/CS_URS_2025_02/742330011.1" TargetMode="External"/><Relationship Id="rId48" Type="http://schemas.openxmlformats.org/officeDocument/2006/relationships/hyperlink" Target="https://podminky.urs.cz/item/CS_URS_2025_02/741820102.2" TargetMode="External"/><Relationship Id="rId8" Type="http://schemas.openxmlformats.org/officeDocument/2006/relationships/hyperlink" Target="https://podminky.urs.cz/item/CS_URS_2025_02/741122641" TargetMode="External"/><Relationship Id="rId51" Type="http://schemas.openxmlformats.org/officeDocument/2006/relationships/hyperlink" Target="https://podminky.urs.cz/item/CS_URS_2025_02/9987412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7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ht="12" customHeight="1">
      <c r="B5" s="17"/>
      <c r="D5" s="21" t="s">
        <v>13</v>
      </c>
      <c r="K5" s="165" t="s">
        <v>14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R5" s="17"/>
      <c r="BE5" s="162" t="s">
        <v>15</v>
      </c>
      <c r="BS5" s="14" t="s">
        <v>6</v>
      </c>
    </row>
    <row r="6" spans="1:74" ht="36.950000000000003" customHeight="1">
      <c r="B6" s="17"/>
      <c r="D6" s="23" t="s">
        <v>16</v>
      </c>
      <c r="K6" s="167" t="s">
        <v>17</v>
      </c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R6" s="17"/>
      <c r="BE6" s="163"/>
      <c r="BS6" s="14" t="s">
        <v>6</v>
      </c>
    </row>
    <row r="7" spans="1:74" ht="12" customHeight="1">
      <c r="B7" s="17"/>
      <c r="D7" s="24" t="s">
        <v>18</v>
      </c>
      <c r="K7" s="22" t="s">
        <v>19</v>
      </c>
      <c r="AK7" s="24" t="s">
        <v>20</v>
      </c>
      <c r="AN7" s="22" t="s">
        <v>19</v>
      </c>
      <c r="AR7" s="17"/>
      <c r="BE7" s="163"/>
      <c r="BS7" s="14" t="s">
        <v>6</v>
      </c>
    </row>
    <row r="8" spans="1:74" ht="12" customHeight="1">
      <c r="B8" s="17"/>
      <c r="D8" s="24" t="s">
        <v>21</v>
      </c>
      <c r="K8" s="22" t="s">
        <v>22</v>
      </c>
      <c r="AK8" s="24" t="s">
        <v>23</v>
      </c>
      <c r="AN8" s="25" t="s">
        <v>24</v>
      </c>
      <c r="AR8" s="17"/>
      <c r="BE8" s="163"/>
      <c r="BS8" s="14" t="s">
        <v>6</v>
      </c>
    </row>
    <row r="9" spans="1:74" ht="14.45" customHeight="1">
      <c r="B9" s="17"/>
      <c r="AR9" s="17"/>
      <c r="BE9" s="163"/>
      <c r="BS9" s="14" t="s">
        <v>6</v>
      </c>
    </row>
    <row r="10" spans="1:74" ht="12" customHeight="1">
      <c r="B10" s="17"/>
      <c r="D10" s="24" t="s">
        <v>25</v>
      </c>
      <c r="AK10" s="24" t="s">
        <v>26</v>
      </c>
      <c r="AN10" s="22" t="s">
        <v>19</v>
      </c>
      <c r="AR10" s="17"/>
      <c r="BE10" s="163"/>
      <c r="BS10" s="14" t="s">
        <v>6</v>
      </c>
    </row>
    <row r="11" spans="1:74" ht="18.399999999999999" customHeight="1">
      <c r="B11" s="17"/>
      <c r="E11" s="22" t="s">
        <v>27</v>
      </c>
      <c r="AK11" s="24" t="s">
        <v>28</v>
      </c>
      <c r="AN11" s="22" t="s">
        <v>19</v>
      </c>
      <c r="AR11" s="17"/>
      <c r="BE11" s="163"/>
      <c r="BS11" s="14" t="s">
        <v>6</v>
      </c>
    </row>
    <row r="12" spans="1:74" ht="6.95" customHeight="1">
      <c r="B12" s="17"/>
      <c r="AR12" s="17"/>
      <c r="BE12" s="163"/>
      <c r="BS12" s="14" t="s">
        <v>6</v>
      </c>
    </row>
    <row r="13" spans="1:74" ht="12" customHeight="1">
      <c r="B13" s="17"/>
      <c r="D13" s="24" t="s">
        <v>29</v>
      </c>
      <c r="AK13" s="24" t="s">
        <v>26</v>
      </c>
      <c r="AN13" s="26" t="s">
        <v>30</v>
      </c>
      <c r="AR13" s="17"/>
      <c r="BE13" s="163"/>
      <c r="BS13" s="14" t="s">
        <v>6</v>
      </c>
    </row>
    <row r="14" spans="1:74" ht="12.75">
      <c r="B14" s="17"/>
      <c r="E14" s="168" t="s">
        <v>30</v>
      </c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24" t="s">
        <v>28</v>
      </c>
      <c r="AN14" s="26" t="s">
        <v>30</v>
      </c>
      <c r="AR14" s="17"/>
      <c r="BE14" s="163"/>
      <c r="BS14" s="14" t="s">
        <v>6</v>
      </c>
    </row>
    <row r="15" spans="1:74" ht="6.95" customHeight="1">
      <c r="B15" s="17"/>
      <c r="AR15" s="17"/>
      <c r="BE15" s="163"/>
      <c r="BS15" s="14" t="s">
        <v>4</v>
      </c>
    </row>
    <row r="16" spans="1:74" ht="12" customHeight="1">
      <c r="B16" s="17"/>
      <c r="D16" s="24" t="s">
        <v>31</v>
      </c>
      <c r="AK16" s="24" t="s">
        <v>26</v>
      </c>
      <c r="AN16" s="22" t="s">
        <v>32</v>
      </c>
      <c r="AR16" s="17"/>
      <c r="BE16" s="163"/>
      <c r="BS16" s="14" t="s">
        <v>4</v>
      </c>
    </row>
    <row r="17" spans="2:71" ht="18.399999999999999" customHeight="1">
      <c r="B17" s="17"/>
      <c r="E17" s="22" t="s">
        <v>33</v>
      </c>
      <c r="AK17" s="24" t="s">
        <v>28</v>
      </c>
      <c r="AN17" s="22" t="s">
        <v>34</v>
      </c>
      <c r="AR17" s="17"/>
      <c r="BE17" s="163"/>
      <c r="BS17" s="14" t="s">
        <v>35</v>
      </c>
    </row>
    <row r="18" spans="2:71" ht="6.95" customHeight="1">
      <c r="B18" s="17"/>
      <c r="AR18" s="17"/>
      <c r="BE18" s="163"/>
      <c r="BS18" s="14" t="s">
        <v>6</v>
      </c>
    </row>
    <row r="19" spans="2:71" ht="12" customHeight="1">
      <c r="B19" s="17"/>
      <c r="D19" s="24" t="s">
        <v>36</v>
      </c>
      <c r="AK19" s="24" t="s">
        <v>26</v>
      </c>
      <c r="AN19" s="22" t="s">
        <v>19</v>
      </c>
      <c r="AR19" s="17"/>
      <c r="BE19" s="163"/>
      <c r="BS19" s="14" t="s">
        <v>6</v>
      </c>
    </row>
    <row r="20" spans="2:71" ht="18.399999999999999" customHeight="1">
      <c r="B20" s="17"/>
      <c r="E20" s="22" t="s">
        <v>27</v>
      </c>
      <c r="AK20" s="24" t="s">
        <v>28</v>
      </c>
      <c r="AN20" s="22" t="s">
        <v>19</v>
      </c>
      <c r="AR20" s="17"/>
      <c r="BE20" s="163"/>
      <c r="BS20" s="14" t="s">
        <v>4</v>
      </c>
    </row>
    <row r="21" spans="2:71" ht="6.95" customHeight="1">
      <c r="B21" s="17"/>
      <c r="AR21" s="17"/>
      <c r="BE21" s="163"/>
    </row>
    <row r="22" spans="2:71" ht="12" customHeight="1">
      <c r="B22" s="17"/>
      <c r="D22" s="24" t="s">
        <v>37</v>
      </c>
      <c r="AR22" s="17"/>
      <c r="BE22" s="163"/>
    </row>
    <row r="23" spans="2:71" ht="47.25" customHeight="1">
      <c r="B23" s="17"/>
      <c r="E23" s="170" t="s">
        <v>38</v>
      </c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R23" s="17"/>
      <c r="BE23" s="163"/>
    </row>
    <row r="24" spans="2:71" ht="6.95" customHeight="1">
      <c r="B24" s="17"/>
      <c r="AR24" s="17"/>
      <c r="BE24" s="163"/>
    </row>
    <row r="25" spans="2:7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63"/>
    </row>
    <row r="26" spans="2:71" s="1" customFormat="1" ht="25.9" customHeight="1">
      <c r="B26" s="29"/>
      <c r="D26" s="30" t="s">
        <v>39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171">
        <f>ROUND(AG54,2)</f>
        <v>0</v>
      </c>
      <c r="AL26" s="172"/>
      <c r="AM26" s="172"/>
      <c r="AN26" s="172"/>
      <c r="AO26" s="172"/>
      <c r="AR26" s="29"/>
      <c r="BE26" s="163"/>
    </row>
    <row r="27" spans="2:71" s="1" customFormat="1" ht="6.95" customHeight="1">
      <c r="B27" s="29"/>
      <c r="AR27" s="29"/>
      <c r="BE27" s="163"/>
    </row>
    <row r="28" spans="2:71" s="1" customFormat="1" ht="12.75">
      <c r="B28" s="29"/>
      <c r="L28" s="173" t="s">
        <v>40</v>
      </c>
      <c r="M28" s="173"/>
      <c r="N28" s="173"/>
      <c r="O28" s="173"/>
      <c r="P28" s="173"/>
      <c r="W28" s="173" t="s">
        <v>41</v>
      </c>
      <c r="X28" s="173"/>
      <c r="Y28" s="173"/>
      <c r="Z28" s="173"/>
      <c r="AA28" s="173"/>
      <c r="AB28" s="173"/>
      <c r="AC28" s="173"/>
      <c r="AD28" s="173"/>
      <c r="AE28" s="173"/>
      <c r="AK28" s="173" t="s">
        <v>42</v>
      </c>
      <c r="AL28" s="173"/>
      <c r="AM28" s="173"/>
      <c r="AN28" s="173"/>
      <c r="AO28" s="173"/>
      <c r="AR28" s="29"/>
      <c r="BE28" s="163"/>
    </row>
    <row r="29" spans="2:71" s="2" customFormat="1" ht="14.45" customHeight="1">
      <c r="B29" s="33"/>
      <c r="D29" s="24" t="s">
        <v>43</v>
      </c>
      <c r="F29" s="24" t="s">
        <v>44</v>
      </c>
      <c r="L29" s="176">
        <v>0.21</v>
      </c>
      <c r="M29" s="175"/>
      <c r="N29" s="175"/>
      <c r="O29" s="175"/>
      <c r="P29" s="175"/>
      <c r="W29" s="174">
        <f>ROUND(AZ54, 2)</f>
        <v>0</v>
      </c>
      <c r="X29" s="175"/>
      <c r="Y29" s="175"/>
      <c r="Z29" s="175"/>
      <c r="AA29" s="175"/>
      <c r="AB29" s="175"/>
      <c r="AC29" s="175"/>
      <c r="AD29" s="175"/>
      <c r="AE29" s="175"/>
      <c r="AK29" s="174">
        <f>ROUND(AV54, 2)</f>
        <v>0</v>
      </c>
      <c r="AL29" s="175"/>
      <c r="AM29" s="175"/>
      <c r="AN29" s="175"/>
      <c r="AO29" s="175"/>
      <c r="AR29" s="33"/>
      <c r="BE29" s="164"/>
    </row>
    <row r="30" spans="2:71" s="2" customFormat="1" ht="14.45" customHeight="1">
      <c r="B30" s="33"/>
      <c r="F30" s="24" t="s">
        <v>45</v>
      </c>
      <c r="L30" s="176">
        <v>0.12</v>
      </c>
      <c r="M30" s="175"/>
      <c r="N30" s="175"/>
      <c r="O30" s="175"/>
      <c r="P30" s="175"/>
      <c r="W30" s="174">
        <f>ROUND(BA54, 2)</f>
        <v>0</v>
      </c>
      <c r="X30" s="175"/>
      <c r="Y30" s="175"/>
      <c r="Z30" s="175"/>
      <c r="AA30" s="175"/>
      <c r="AB30" s="175"/>
      <c r="AC30" s="175"/>
      <c r="AD30" s="175"/>
      <c r="AE30" s="175"/>
      <c r="AK30" s="174">
        <f>ROUND(AW54, 2)</f>
        <v>0</v>
      </c>
      <c r="AL30" s="175"/>
      <c r="AM30" s="175"/>
      <c r="AN30" s="175"/>
      <c r="AO30" s="175"/>
      <c r="AR30" s="33"/>
      <c r="BE30" s="164"/>
    </row>
    <row r="31" spans="2:71" s="2" customFormat="1" ht="14.45" hidden="1" customHeight="1">
      <c r="B31" s="33"/>
      <c r="F31" s="24" t="s">
        <v>46</v>
      </c>
      <c r="L31" s="176">
        <v>0.21</v>
      </c>
      <c r="M31" s="175"/>
      <c r="N31" s="175"/>
      <c r="O31" s="175"/>
      <c r="P31" s="175"/>
      <c r="W31" s="174">
        <f>ROUND(BB54, 2)</f>
        <v>0</v>
      </c>
      <c r="X31" s="175"/>
      <c r="Y31" s="175"/>
      <c r="Z31" s="175"/>
      <c r="AA31" s="175"/>
      <c r="AB31" s="175"/>
      <c r="AC31" s="175"/>
      <c r="AD31" s="175"/>
      <c r="AE31" s="175"/>
      <c r="AK31" s="174">
        <v>0</v>
      </c>
      <c r="AL31" s="175"/>
      <c r="AM31" s="175"/>
      <c r="AN31" s="175"/>
      <c r="AO31" s="175"/>
      <c r="AR31" s="33"/>
      <c r="BE31" s="164"/>
    </row>
    <row r="32" spans="2:71" s="2" customFormat="1" ht="14.45" hidden="1" customHeight="1">
      <c r="B32" s="33"/>
      <c r="F32" s="24" t="s">
        <v>47</v>
      </c>
      <c r="L32" s="176">
        <v>0.12</v>
      </c>
      <c r="M32" s="175"/>
      <c r="N32" s="175"/>
      <c r="O32" s="175"/>
      <c r="P32" s="175"/>
      <c r="W32" s="174">
        <f>ROUND(BC54, 2)</f>
        <v>0</v>
      </c>
      <c r="X32" s="175"/>
      <c r="Y32" s="175"/>
      <c r="Z32" s="175"/>
      <c r="AA32" s="175"/>
      <c r="AB32" s="175"/>
      <c r="AC32" s="175"/>
      <c r="AD32" s="175"/>
      <c r="AE32" s="175"/>
      <c r="AK32" s="174">
        <v>0</v>
      </c>
      <c r="AL32" s="175"/>
      <c r="AM32" s="175"/>
      <c r="AN32" s="175"/>
      <c r="AO32" s="175"/>
      <c r="AR32" s="33"/>
      <c r="BE32" s="164"/>
    </row>
    <row r="33" spans="2:44" s="2" customFormat="1" ht="14.45" hidden="1" customHeight="1">
      <c r="B33" s="33"/>
      <c r="F33" s="24" t="s">
        <v>48</v>
      </c>
      <c r="L33" s="176">
        <v>0</v>
      </c>
      <c r="M33" s="175"/>
      <c r="N33" s="175"/>
      <c r="O33" s="175"/>
      <c r="P33" s="175"/>
      <c r="W33" s="174">
        <f>ROUND(BD54, 2)</f>
        <v>0</v>
      </c>
      <c r="X33" s="175"/>
      <c r="Y33" s="175"/>
      <c r="Z33" s="175"/>
      <c r="AA33" s="175"/>
      <c r="AB33" s="175"/>
      <c r="AC33" s="175"/>
      <c r="AD33" s="175"/>
      <c r="AE33" s="175"/>
      <c r="AK33" s="174">
        <v>0</v>
      </c>
      <c r="AL33" s="175"/>
      <c r="AM33" s="175"/>
      <c r="AN33" s="175"/>
      <c r="AO33" s="175"/>
      <c r="AR33" s="33"/>
    </row>
    <row r="34" spans="2:44" s="1" customFormat="1" ht="6.95" customHeight="1">
      <c r="B34" s="29"/>
      <c r="AR34" s="29"/>
    </row>
    <row r="35" spans="2:44" s="1" customFormat="1" ht="25.9" customHeight="1">
      <c r="B35" s="29"/>
      <c r="C35" s="34"/>
      <c r="D35" s="35" t="s">
        <v>49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50</v>
      </c>
      <c r="U35" s="36"/>
      <c r="V35" s="36"/>
      <c r="W35" s="36"/>
      <c r="X35" s="177" t="s">
        <v>51</v>
      </c>
      <c r="Y35" s="178"/>
      <c r="Z35" s="178"/>
      <c r="AA35" s="178"/>
      <c r="AB35" s="178"/>
      <c r="AC35" s="36"/>
      <c r="AD35" s="36"/>
      <c r="AE35" s="36"/>
      <c r="AF35" s="36"/>
      <c r="AG35" s="36"/>
      <c r="AH35" s="36"/>
      <c r="AI35" s="36"/>
      <c r="AJ35" s="36"/>
      <c r="AK35" s="179">
        <f>SUM(AK26:AK33)</f>
        <v>0</v>
      </c>
      <c r="AL35" s="178"/>
      <c r="AM35" s="178"/>
      <c r="AN35" s="178"/>
      <c r="AO35" s="180"/>
      <c r="AP35" s="34"/>
      <c r="AQ35" s="34"/>
      <c r="AR35" s="29"/>
    </row>
    <row r="36" spans="2:44" s="1" customFormat="1" ht="6.95" customHeight="1">
      <c r="B36" s="29"/>
      <c r="AR36" s="29"/>
    </row>
    <row r="37" spans="2:44" s="1" customFormat="1" ht="6.95" customHeight="1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29"/>
    </row>
    <row r="41" spans="2:44" s="1" customFormat="1" ht="6.95" customHeight="1">
      <c r="B41" s="40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29"/>
    </row>
    <row r="42" spans="2:44" s="1" customFormat="1" ht="24.95" customHeight="1">
      <c r="B42" s="29"/>
      <c r="C42" s="18" t="s">
        <v>52</v>
      </c>
      <c r="AR42" s="29"/>
    </row>
    <row r="43" spans="2:44" s="1" customFormat="1" ht="6.95" customHeight="1">
      <c r="B43" s="29"/>
      <c r="AR43" s="29"/>
    </row>
    <row r="44" spans="2:44" s="3" customFormat="1" ht="12" customHeight="1">
      <c r="B44" s="42"/>
      <c r="C44" s="24" t="s">
        <v>13</v>
      </c>
      <c r="L44" s="3" t="str">
        <f>K5</f>
        <v>2025</v>
      </c>
      <c r="AR44" s="42"/>
    </row>
    <row r="45" spans="2:44" s="4" customFormat="1" ht="36.950000000000003" customHeight="1">
      <c r="B45" s="43"/>
      <c r="C45" s="44" t="s">
        <v>16</v>
      </c>
      <c r="L45" s="181" t="str">
        <f>K6</f>
        <v>KD KONICE-Znojmo</v>
      </c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  <c r="AM45" s="182"/>
      <c r="AN45" s="182"/>
      <c r="AO45" s="182"/>
      <c r="AR45" s="43"/>
    </row>
    <row r="46" spans="2:44" s="1" customFormat="1" ht="6.95" customHeight="1">
      <c r="B46" s="29"/>
      <c r="AR46" s="29"/>
    </row>
    <row r="47" spans="2:44" s="1" customFormat="1" ht="12" customHeight="1">
      <c r="B47" s="29"/>
      <c r="C47" s="24" t="s">
        <v>21</v>
      </c>
      <c r="L47" s="45" t="str">
        <f>IF(K8="","",K8)</f>
        <v>Konice u Znojma</v>
      </c>
      <c r="AI47" s="24" t="s">
        <v>23</v>
      </c>
      <c r="AM47" s="183" t="str">
        <f>IF(AN8= "","",AN8)</f>
        <v>6. 11. 2025</v>
      </c>
      <c r="AN47" s="183"/>
      <c r="AR47" s="29"/>
    </row>
    <row r="48" spans="2:44" s="1" customFormat="1" ht="6.95" customHeight="1">
      <c r="B48" s="29"/>
      <c r="AR48" s="29"/>
    </row>
    <row r="49" spans="1:91" s="1" customFormat="1" ht="15.2" customHeight="1">
      <c r="B49" s="29"/>
      <c r="C49" s="24" t="s">
        <v>25</v>
      </c>
      <c r="L49" s="3" t="str">
        <f>IF(E11= "","",E11)</f>
        <v xml:space="preserve"> </v>
      </c>
      <c r="AI49" s="24" t="s">
        <v>31</v>
      </c>
      <c r="AM49" s="184" t="str">
        <f>IF(E17="","",E17)</f>
        <v>EPRM-CZ s.r.o.</v>
      </c>
      <c r="AN49" s="185"/>
      <c r="AO49" s="185"/>
      <c r="AP49" s="185"/>
      <c r="AR49" s="29"/>
      <c r="AS49" s="186" t="s">
        <v>53</v>
      </c>
      <c r="AT49" s="187"/>
      <c r="AU49" s="47"/>
      <c r="AV49" s="47"/>
      <c r="AW49" s="47"/>
      <c r="AX49" s="47"/>
      <c r="AY49" s="47"/>
      <c r="AZ49" s="47"/>
      <c r="BA49" s="47"/>
      <c r="BB49" s="47"/>
      <c r="BC49" s="47"/>
      <c r="BD49" s="48"/>
    </row>
    <row r="50" spans="1:91" s="1" customFormat="1" ht="15.2" customHeight="1">
      <c r="B50" s="29"/>
      <c r="C50" s="24" t="s">
        <v>29</v>
      </c>
      <c r="L50" s="3" t="str">
        <f>IF(E14= "Vyplň údaj","",E14)</f>
        <v/>
      </c>
      <c r="AI50" s="24" t="s">
        <v>36</v>
      </c>
      <c r="AM50" s="184" t="str">
        <f>IF(E20="","",E20)</f>
        <v xml:space="preserve"> </v>
      </c>
      <c r="AN50" s="185"/>
      <c r="AO50" s="185"/>
      <c r="AP50" s="185"/>
      <c r="AR50" s="29"/>
      <c r="AS50" s="188"/>
      <c r="AT50" s="189"/>
      <c r="BD50" s="50"/>
    </row>
    <row r="51" spans="1:91" s="1" customFormat="1" ht="10.9" customHeight="1">
      <c r="B51" s="29"/>
      <c r="AR51" s="29"/>
      <c r="AS51" s="188"/>
      <c r="AT51" s="189"/>
      <c r="BD51" s="50"/>
    </row>
    <row r="52" spans="1:91" s="1" customFormat="1" ht="29.25" customHeight="1">
      <c r="B52" s="29"/>
      <c r="C52" s="190" t="s">
        <v>54</v>
      </c>
      <c r="D52" s="191"/>
      <c r="E52" s="191"/>
      <c r="F52" s="191"/>
      <c r="G52" s="191"/>
      <c r="H52" s="51"/>
      <c r="I52" s="192" t="s">
        <v>55</v>
      </c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3" t="s">
        <v>56</v>
      </c>
      <c r="AH52" s="191"/>
      <c r="AI52" s="191"/>
      <c r="AJ52" s="191"/>
      <c r="AK52" s="191"/>
      <c r="AL52" s="191"/>
      <c r="AM52" s="191"/>
      <c r="AN52" s="192" t="s">
        <v>57</v>
      </c>
      <c r="AO52" s="191"/>
      <c r="AP52" s="191"/>
      <c r="AQ52" s="52" t="s">
        <v>58</v>
      </c>
      <c r="AR52" s="29"/>
      <c r="AS52" s="53" t="s">
        <v>59</v>
      </c>
      <c r="AT52" s="54" t="s">
        <v>60</v>
      </c>
      <c r="AU52" s="54" t="s">
        <v>61</v>
      </c>
      <c r="AV52" s="54" t="s">
        <v>62</v>
      </c>
      <c r="AW52" s="54" t="s">
        <v>63</v>
      </c>
      <c r="AX52" s="54" t="s">
        <v>64</v>
      </c>
      <c r="AY52" s="54" t="s">
        <v>65</v>
      </c>
      <c r="AZ52" s="54" t="s">
        <v>66</v>
      </c>
      <c r="BA52" s="54" t="s">
        <v>67</v>
      </c>
      <c r="BB52" s="54" t="s">
        <v>68</v>
      </c>
      <c r="BC52" s="54" t="s">
        <v>69</v>
      </c>
      <c r="BD52" s="55" t="s">
        <v>70</v>
      </c>
    </row>
    <row r="53" spans="1:91" s="1" customFormat="1" ht="10.9" customHeight="1">
      <c r="B53" s="29"/>
      <c r="AR53" s="29"/>
      <c r="AS53" s="56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8"/>
    </row>
    <row r="54" spans="1:91" s="5" customFormat="1" ht="32.450000000000003" customHeight="1">
      <c r="B54" s="57"/>
      <c r="C54" s="58" t="s">
        <v>71</v>
      </c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197">
        <f>ROUND(AG55,2)</f>
        <v>0</v>
      </c>
      <c r="AH54" s="197"/>
      <c r="AI54" s="197"/>
      <c r="AJ54" s="197"/>
      <c r="AK54" s="197"/>
      <c r="AL54" s="197"/>
      <c r="AM54" s="197"/>
      <c r="AN54" s="198">
        <f>SUM(AG54,AT54)</f>
        <v>0</v>
      </c>
      <c r="AO54" s="198"/>
      <c r="AP54" s="198"/>
      <c r="AQ54" s="61" t="s">
        <v>19</v>
      </c>
      <c r="AR54" s="57"/>
      <c r="AS54" s="62">
        <f>ROUND(AS55,2)</f>
        <v>0</v>
      </c>
      <c r="AT54" s="63">
        <f>ROUND(SUM(AV54:AW54),2)</f>
        <v>0</v>
      </c>
      <c r="AU54" s="64">
        <f>ROUND(AU55,5)</f>
        <v>0</v>
      </c>
      <c r="AV54" s="63">
        <f>ROUND(AZ54*L29,2)</f>
        <v>0</v>
      </c>
      <c r="AW54" s="63">
        <f>ROUND(BA54*L30,2)</f>
        <v>0</v>
      </c>
      <c r="AX54" s="63">
        <f>ROUND(BB54*L29,2)</f>
        <v>0</v>
      </c>
      <c r="AY54" s="63">
        <f>ROUND(BC54*L30,2)</f>
        <v>0</v>
      </c>
      <c r="AZ54" s="63">
        <f>ROUND(AZ55,2)</f>
        <v>0</v>
      </c>
      <c r="BA54" s="63">
        <f>ROUND(BA55,2)</f>
        <v>0</v>
      </c>
      <c r="BB54" s="63">
        <f>ROUND(BB55,2)</f>
        <v>0</v>
      </c>
      <c r="BC54" s="63">
        <f>ROUND(BC55,2)</f>
        <v>0</v>
      </c>
      <c r="BD54" s="65">
        <f>ROUND(BD55,2)</f>
        <v>0</v>
      </c>
      <c r="BS54" s="66" t="s">
        <v>72</v>
      </c>
      <c r="BT54" s="66" t="s">
        <v>73</v>
      </c>
      <c r="BU54" s="67" t="s">
        <v>74</v>
      </c>
      <c r="BV54" s="66" t="s">
        <v>75</v>
      </c>
      <c r="BW54" s="66" t="s">
        <v>5</v>
      </c>
      <c r="BX54" s="66" t="s">
        <v>76</v>
      </c>
      <c r="CL54" s="66" t="s">
        <v>19</v>
      </c>
    </row>
    <row r="55" spans="1:91" s="6" customFormat="1" ht="16.5" customHeight="1">
      <c r="A55" s="68" t="s">
        <v>77</v>
      </c>
      <c r="B55" s="69"/>
      <c r="C55" s="70"/>
      <c r="D55" s="196" t="s">
        <v>78</v>
      </c>
      <c r="E55" s="196"/>
      <c r="F55" s="196"/>
      <c r="G55" s="196"/>
      <c r="H55" s="196"/>
      <c r="I55" s="71"/>
      <c r="J55" s="196" t="s">
        <v>79</v>
      </c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  <c r="AA55" s="196"/>
      <c r="AB55" s="196"/>
      <c r="AC55" s="196"/>
      <c r="AD55" s="196"/>
      <c r="AE55" s="196"/>
      <c r="AF55" s="196"/>
      <c r="AG55" s="194">
        <f>'SO01 - Elektroinstalace'!J30</f>
        <v>0</v>
      </c>
      <c r="AH55" s="195"/>
      <c r="AI55" s="195"/>
      <c r="AJ55" s="195"/>
      <c r="AK55" s="195"/>
      <c r="AL55" s="195"/>
      <c r="AM55" s="195"/>
      <c r="AN55" s="194">
        <f>SUM(AG55,AT55)</f>
        <v>0</v>
      </c>
      <c r="AO55" s="195"/>
      <c r="AP55" s="195"/>
      <c r="AQ55" s="72" t="s">
        <v>80</v>
      </c>
      <c r="AR55" s="69"/>
      <c r="AS55" s="73">
        <v>0</v>
      </c>
      <c r="AT55" s="74">
        <f>ROUND(SUM(AV55:AW55),2)</f>
        <v>0</v>
      </c>
      <c r="AU55" s="75">
        <f>'SO01 - Elektroinstalace'!P83</f>
        <v>0</v>
      </c>
      <c r="AV55" s="74">
        <f>'SO01 - Elektroinstalace'!J33</f>
        <v>0</v>
      </c>
      <c r="AW55" s="74">
        <f>'SO01 - Elektroinstalace'!J34</f>
        <v>0</v>
      </c>
      <c r="AX55" s="74">
        <f>'SO01 - Elektroinstalace'!J35</f>
        <v>0</v>
      </c>
      <c r="AY55" s="74">
        <f>'SO01 - Elektroinstalace'!J36</f>
        <v>0</v>
      </c>
      <c r="AZ55" s="74">
        <f>'SO01 - Elektroinstalace'!F33</f>
        <v>0</v>
      </c>
      <c r="BA55" s="74">
        <f>'SO01 - Elektroinstalace'!F34</f>
        <v>0</v>
      </c>
      <c r="BB55" s="74">
        <f>'SO01 - Elektroinstalace'!F35</f>
        <v>0</v>
      </c>
      <c r="BC55" s="74">
        <f>'SO01 - Elektroinstalace'!F36</f>
        <v>0</v>
      </c>
      <c r="BD55" s="76">
        <f>'SO01 - Elektroinstalace'!F37</f>
        <v>0</v>
      </c>
      <c r="BT55" s="77" t="s">
        <v>81</v>
      </c>
      <c r="BV55" s="77" t="s">
        <v>75</v>
      </c>
      <c r="BW55" s="77" t="s">
        <v>82</v>
      </c>
      <c r="BX55" s="77" t="s">
        <v>5</v>
      </c>
      <c r="CL55" s="77" t="s">
        <v>19</v>
      </c>
      <c r="CM55" s="77" t="s">
        <v>83</v>
      </c>
    </row>
    <row r="56" spans="1:91" s="1" customFormat="1" ht="30" customHeight="1">
      <c r="B56" s="29"/>
      <c r="AR56" s="29"/>
    </row>
    <row r="57" spans="1:91" s="1" customFormat="1" ht="6.95" customHeight="1"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29"/>
    </row>
  </sheetData>
  <sheetProtection algorithmName="SHA-512" hashValue="I+gpB8aHIjLBFdK3F85H7ljy+M4wJ2q/Ymv3X4ZwXtciCb06Ao5SK4ThjmCYJjmfzc4r7Y3WqnW2gNKQAsPyUg==" saltValue="p2Twag8Z/Z1io6FRMfLNUFrhnFp56STx39yxhno7HgS3IG+IyK4+gjDjFPZ7B0DS02eFxlmVNFZCVQnhMU4GcA==" spinCount="100000" sheet="1" objects="1" scenarios="1" formatColumns="0" formatRows="0"/>
  <mergeCells count="42">
    <mergeCell ref="AR2:BE2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01 - Elektroinstalace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02"/>
  <sheetViews>
    <sheetView showGridLines="0" tabSelected="1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AT2" s="14" t="s">
        <v>82</v>
      </c>
    </row>
    <row r="3" spans="2:46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83</v>
      </c>
    </row>
    <row r="4" spans="2:46" ht="24.95" hidden="1" customHeight="1">
      <c r="B4" s="17"/>
      <c r="D4" s="18" t="s">
        <v>84</v>
      </c>
      <c r="L4" s="17"/>
      <c r="M4" s="78" t="s">
        <v>10</v>
      </c>
      <c r="AT4" s="14" t="s">
        <v>4</v>
      </c>
    </row>
    <row r="5" spans="2:46" ht="6.95" hidden="1" customHeight="1">
      <c r="B5" s="17"/>
      <c r="L5" s="17"/>
    </row>
    <row r="6" spans="2:46" ht="12" hidden="1" customHeight="1">
      <c r="B6" s="17"/>
      <c r="D6" s="24" t="s">
        <v>16</v>
      </c>
      <c r="L6" s="17"/>
    </row>
    <row r="7" spans="2:46" ht="16.5" hidden="1" customHeight="1">
      <c r="B7" s="17"/>
      <c r="E7" s="199" t="str">
        <f>'Rekapitulace stavby'!K6</f>
        <v>KD KONICE-Znojmo</v>
      </c>
      <c r="F7" s="200"/>
      <c r="G7" s="200"/>
      <c r="H7" s="200"/>
      <c r="L7" s="17"/>
    </row>
    <row r="8" spans="2:46" s="1" customFormat="1" ht="12" hidden="1" customHeight="1">
      <c r="B8" s="29"/>
      <c r="D8" s="24" t="s">
        <v>85</v>
      </c>
      <c r="L8" s="29"/>
    </row>
    <row r="9" spans="2:46" s="1" customFormat="1" ht="16.5" hidden="1" customHeight="1">
      <c r="B9" s="29"/>
      <c r="E9" s="181" t="s">
        <v>86</v>
      </c>
      <c r="F9" s="201"/>
      <c r="G9" s="201"/>
      <c r="H9" s="201"/>
      <c r="L9" s="29"/>
    </row>
    <row r="10" spans="2:46" s="1" customFormat="1" ht="11.25" hidden="1">
      <c r="B10" s="29"/>
      <c r="L10" s="29"/>
    </row>
    <row r="11" spans="2:46" s="1" customFormat="1" ht="12" hidden="1" customHeight="1">
      <c r="B11" s="29"/>
      <c r="D11" s="24" t="s">
        <v>18</v>
      </c>
      <c r="F11" s="22" t="s">
        <v>19</v>
      </c>
      <c r="I11" s="24" t="s">
        <v>20</v>
      </c>
      <c r="J11" s="22" t="s">
        <v>19</v>
      </c>
      <c r="L11" s="29"/>
    </row>
    <row r="12" spans="2:46" s="1" customFormat="1" ht="12" hidden="1" customHeight="1">
      <c r="B12" s="29"/>
      <c r="D12" s="24" t="s">
        <v>21</v>
      </c>
      <c r="F12" s="22" t="s">
        <v>22</v>
      </c>
      <c r="I12" s="24" t="s">
        <v>23</v>
      </c>
      <c r="J12" s="46" t="str">
        <f>'Rekapitulace stavby'!AN8</f>
        <v>6. 11. 2025</v>
      </c>
      <c r="L12" s="29"/>
    </row>
    <row r="13" spans="2:46" s="1" customFormat="1" ht="10.9" hidden="1" customHeight="1">
      <c r="B13" s="29"/>
      <c r="L13" s="29"/>
    </row>
    <row r="14" spans="2:46" s="1" customFormat="1" ht="12" hidden="1" customHeight="1">
      <c r="B14" s="29"/>
      <c r="D14" s="24" t="s">
        <v>25</v>
      </c>
      <c r="I14" s="24" t="s">
        <v>26</v>
      </c>
      <c r="J14" s="22" t="str">
        <f>IF('Rekapitulace stavby'!AN10="","",'Rekapitulace stavby'!AN10)</f>
        <v/>
      </c>
      <c r="L14" s="29"/>
    </row>
    <row r="15" spans="2:46" s="1" customFormat="1" ht="18" hidden="1" customHeight="1">
      <c r="B15" s="29"/>
      <c r="E15" s="22" t="str">
        <f>IF('Rekapitulace stavby'!E11="","",'Rekapitulace stavby'!E11)</f>
        <v xml:space="preserve"> </v>
      </c>
      <c r="I15" s="24" t="s">
        <v>28</v>
      </c>
      <c r="J15" s="22" t="str">
        <f>IF('Rekapitulace stavby'!AN11="","",'Rekapitulace stavby'!AN11)</f>
        <v/>
      </c>
      <c r="L15" s="29"/>
    </row>
    <row r="16" spans="2:46" s="1" customFormat="1" ht="6.95" hidden="1" customHeight="1">
      <c r="B16" s="29"/>
      <c r="L16" s="29"/>
    </row>
    <row r="17" spans="2:12" s="1" customFormat="1" ht="12" hidden="1" customHeight="1">
      <c r="B17" s="29"/>
      <c r="D17" s="24" t="s">
        <v>29</v>
      </c>
      <c r="I17" s="24" t="s">
        <v>26</v>
      </c>
      <c r="J17" s="25" t="str">
        <f>'Rekapitulace stavby'!AN13</f>
        <v>Vyplň údaj</v>
      </c>
      <c r="L17" s="29"/>
    </row>
    <row r="18" spans="2:12" s="1" customFormat="1" ht="18" hidden="1" customHeight="1">
      <c r="B18" s="29"/>
      <c r="E18" s="202" t="str">
        <f>'Rekapitulace stavby'!E14</f>
        <v>Vyplň údaj</v>
      </c>
      <c r="F18" s="165"/>
      <c r="G18" s="165"/>
      <c r="H18" s="165"/>
      <c r="I18" s="24" t="s">
        <v>28</v>
      </c>
      <c r="J18" s="25" t="str">
        <f>'Rekapitulace stavby'!AN14</f>
        <v>Vyplň údaj</v>
      </c>
      <c r="L18" s="29"/>
    </row>
    <row r="19" spans="2:12" s="1" customFormat="1" ht="6.95" hidden="1" customHeight="1">
      <c r="B19" s="29"/>
      <c r="L19" s="29"/>
    </row>
    <row r="20" spans="2:12" s="1" customFormat="1" ht="12" hidden="1" customHeight="1">
      <c r="B20" s="29"/>
      <c r="D20" s="24" t="s">
        <v>31</v>
      </c>
      <c r="I20" s="24" t="s">
        <v>26</v>
      </c>
      <c r="J20" s="22" t="s">
        <v>32</v>
      </c>
      <c r="L20" s="29"/>
    </row>
    <row r="21" spans="2:12" s="1" customFormat="1" ht="18" hidden="1" customHeight="1">
      <c r="B21" s="29"/>
      <c r="E21" s="22" t="s">
        <v>33</v>
      </c>
      <c r="I21" s="24" t="s">
        <v>28</v>
      </c>
      <c r="J21" s="22" t="s">
        <v>34</v>
      </c>
      <c r="L21" s="29"/>
    </row>
    <row r="22" spans="2:12" s="1" customFormat="1" ht="6.95" hidden="1" customHeight="1">
      <c r="B22" s="29"/>
      <c r="L22" s="29"/>
    </row>
    <row r="23" spans="2:12" s="1" customFormat="1" ht="12" hidden="1" customHeight="1">
      <c r="B23" s="29"/>
      <c r="D23" s="24" t="s">
        <v>36</v>
      </c>
      <c r="I23" s="24" t="s">
        <v>26</v>
      </c>
      <c r="J23" s="22" t="str">
        <f>IF('Rekapitulace stavby'!AN19="","",'Rekapitulace stavby'!AN19)</f>
        <v/>
      </c>
      <c r="L23" s="29"/>
    </row>
    <row r="24" spans="2:12" s="1" customFormat="1" ht="18" hidden="1" customHeight="1">
      <c r="B24" s="29"/>
      <c r="E24" s="22" t="str">
        <f>IF('Rekapitulace stavby'!E20="","",'Rekapitulace stavby'!E20)</f>
        <v xml:space="preserve"> </v>
      </c>
      <c r="I24" s="24" t="s">
        <v>28</v>
      </c>
      <c r="J24" s="22" t="str">
        <f>IF('Rekapitulace stavby'!AN20="","",'Rekapitulace stavby'!AN20)</f>
        <v/>
      </c>
      <c r="L24" s="29"/>
    </row>
    <row r="25" spans="2:12" s="1" customFormat="1" ht="6.95" hidden="1" customHeight="1">
      <c r="B25" s="29"/>
      <c r="L25" s="29"/>
    </row>
    <row r="26" spans="2:12" s="1" customFormat="1" ht="12" hidden="1" customHeight="1">
      <c r="B26" s="29"/>
      <c r="D26" s="24" t="s">
        <v>37</v>
      </c>
      <c r="L26" s="29"/>
    </row>
    <row r="27" spans="2:12" s="7" customFormat="1" ht="16.5" hidden="1" customHeight="1">
      <c r="B27" s="79"/>
      <c r="E27" s="170" t="s">
        <v>19</v>
      </c>
      <c r="F27" s="170"/>
      <c r="G27" s="170"/>
      <c r="H27" s="170"/>
      <c r="L27" s="79"/>
    </row>
    <row r="28" spans="2:12" s="1" customFormat="1" ht="6.95" hidden="1" customHeight="1">
      <c r="B28" s="29"/>
      <c r="L28" s="29"/>
    </row>
    <row r="29" spans="2:12" s="1" customFormat="1" ht="6.95" hidden="1" customHeight="1">
      <c r="B29" s="29"/>
      <c r="D29" s="47"/>
      <c r="E29" s="47"/>
      <c r="F29" s="47"/>
      <c r="G29" s="47"/>
      <c r="H29" s="47"/>
      <c r="I29" s="47"/>
      <c r="J29" s="47"/>
      <c r="K29" s="47"/>
      <c r="L29" s="29"/>
    </row>
    <row r="30" spans="2:12" s="1" customFormat="1" ht="25.35" hidden="1" customHeight="1">
      <c r="B30" s="29"/>
      <c r="D30" s="80" t="s">
        <v>39</v>
      </c>
      <c r="J30" s="60">
        <f>ROUND(J83, 2)</f>
        <v>0</v>
      </c>
      <c r="L30" s="29"/>
    </row>
    <row r="31" spans="2:12" s="1" customFormat="1" ht="6.95" hidden="1" customHeight="1">
      <c r="B31" s="29"/>
      <c r="D31" s="47"/>
      <c r="E31" s="47"/>
      <c r="F31" s="47"/>
      <c r="G31" s="47"/>
      <c r="H31" s="47"/>
      <c r="I31" s="47"/>
      <c r="J31" s="47"/>
      <c r="K31" s="47"/>
      <c r="L31" s="29"/>
    </row>
    <row r="32" spans="2:12" s="1" customFormat="1" ht="14.45" hidden="1" customHeight="1">
      <c r="B32" s="29"/>
      <c r="F32" s="32" t="s">
        <v>41</v>
      </c>
      <c r="I32" s="32" t="s">
        <v>40</v>
      </c>
      <c r="J32" s="32" t="s">
        <v>42</v>
      </c>
      <c r="L32" s="29"/>
    </row>
    <row r="33" spans="2:12" s="1" customFormat="1" ht="14.45" hidden="1" customHeight="1">
      <c r="B33" s="29"/>
      <c r="D33" s="49" t="s">
        <v>43</v>
      </c>
      <c r="E33" s="24" t="s">
        <v>44</v>
      </c>
      <c r="F33" s="81">
        <f>ROUND((SUM(BE83:BE301)),  2)</f>
        <v>0</v>
      </c>
      <c r="I33" s="82">
        <v>0.21</v>
      </c>
      <c r="J33" s="81">
        <f>ROUND(((SUM(BE83:BE301))*I33),  2)</f>
        <v>0</v>
      </c>
      <c r="L33" s="29"/>
    </row>
    <row r="34" spans="2:12" s="1" customFormat="1" ht="14.45" hidden="1" customHeight="1">
      <c r="B34" s="29"/>
      <c r="E34" s="24" t="s">
        <v>45</v>
      </c>
      <c r="F34" s="81">
        <f>ROUND((SUM(BF83:BF301)),  2)</f>
        <v>0</v>
      </c>
      <c r="I34" s="82">
        <v>0.12</v>
      </c>
      <c r="J34" s="81">
        <f>ROUND(((SUM(BF83:BF301))*I34),  2)</f>
        <v>0</v>
      </c>
      <c r="L34" s="29"/>
    </row>
    <row r="35" spans="2:12" s="1" customFormat="1" ht="14.45" hidden="1" customHeight="1">
      <c r="B35" s="29"/>
      <c r="E35" s="24" t="s">
        <v>46</v>
      </c>
      <c r="F35" s="81">
        <f>ROUND((SUM(BG83:BG301)),  2)</f>
        <v>0</v>
      </c>
      <c r="I35" s="8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4" t="s">
        <v>47</v>
      </c>
      <c r="F36" s="81">
        <f>ROUND((SUM(BH83:BH301)),  2)</f>
        <v>0</v>
      </c>
      <c r="I36" s="8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4" t="s">
        <v>48</v>
      </c>
      <c r="F37" s="81">
        <f>ROUND((SUM(BI83:BI301)),  2)</f>
        <v>0</v>
      </c>
      <c r="I37" s="82">
        <v>0</v>
      </c>
      <c r="J37" s="81">
        <f>0</f>
        <v>0</v>
      </c>
      <c r="L37" s="29"/>
    </row>
    <row r="38" spans="2:12" s="1" customFormat="1" ht="6.95" hidden="1" customHeight="1">
      <c r="B38" s="29"/>
      <c r="L38" s="29"/>
    </row>
    <row r="39" spans="2:12" s="1" customFormat="1" ht="25.35" hidden="1" customHeight="1">
      <c r="B39" s="29"/>
      <c r="C39" s="83"/>
      <c r="D39" s="84" t="s">
        <v>49</v>
      </c>
      <c r="E39" s="51"/>
      <c r="F39" s="51"/>
      <c r="G39" s="85" t="s">
        <v>50</v>
      </c>
      <c r="H39" s="86" t="s">
        <v>51</v>
      </c>
      <c r="I39" s="51"/>
      <c r="J39" s="87">
        <f>SUM(J30:J37)</f>
        <v>0</v>
      </c>
      <c r="K39" s="88"/>
      <c r="L39" s="29"/>
    </row>
    <row r="40" spans="2:12" s="1" customFormat="1" ht="14.45" hidden="1" customHeight="1"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29"/>
    </row>
    <row r="41" spans="2:12" ht="11.25" hidden="1"/>
    <row r="42" spans="2:12" ht="11.25" hidden="1"/>
    <row r="43" spans="2:12" ht="11.25" hidden="1"/>
    <row r="44" spans="2:12" s="1" customFormat="1" ht="6.9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29"/>
    </row>
    <row r="45" spans="2:12" s="1" customFormat="1" ht="24.95" customHeight="1">
      <c r="B45" s="29"/>
      <c r="C45" s="18" t="s">
        <v>87</v>
      </c>
      <c r="L45" s="29"/>
    </row>
    <row r="46" spans="2:12" s="1" customFormat="1" ht="6.95" customHeight="1">
      <c r="B46" s="29"/>
      <c r="L46" s="29"/>
    </row>
    <row r="47" spans="2:12" s="1" customFormat="1" ht="12" customHeight="1">
      <c r="B47" s="29"/>
      <c r="C47" s="24" t="s">
        <v>16</v>
      </c>
      <c r="L47" s="29"/>
    </row>
    <row r="48" spans="2:12" s="1" customFormat="1" ht="16.5" customHeight="1">
      <c r="B48" s="29"/>
      <c r="E48" s="199" t="str">
        <f>E7</f>
        <v>KD KONICE-Znojmo</v>
      </c>
      <c r="F48" s="200"/>
      <c r="G48" s="200"/>
      <c r="H48" s="200"/>
      <c r="L48" s="29"/>
    </row>
    <row r="49" spans="2:47" s="1" customFormat="1" ht="12" customHeight="1">
      <c r="B49" s="29"/>
      <c r="C49" s="24" t="s">
        <v>85</v>
      </c>
      <c r="L49" s="29"/>
    </row>
    <row r="50" spans="2:47" s="1" customFormat="1" ht="16.5" customHeight="1">
      <c r="B50" s="29"/>
      <c r="E50" s="181" t="str">
        <f>E9</f>
        <v>SO01 - Elektroinstalace</v>
      </c>
      <c r="F50" s="201"/>
      <c r="G50" s="201"/>
      <c r="H50" s="201"/>
      <c r="L50" s="29"/>
    </row>
    <row r="51" spans="2:47" s="1" customFormat="1" ht="6.95" customHeight="1">
      <c r="B51" s="29"/>
      <c r="L51" s="29"/>
    </row>
    <row r="52" spans="2:47" s="1" customFormat="1" ht="12" customHeight="1">
      <c r="B52" s="29"/>
      <c r="C52" s="24" t="s">
        <v>21</v>
      </c>
      <c r="F52" s="22" t="str">
        <f>F12</f>
        <v>Konice u Znojma</v>
      </c>
      <c r="I52" s="24" t="s">
        <v>23</v>
      </c>
      <c r="J52" s="46" t="str">
        <f>IF(J12="","",J12)</f>
        <v>6. 11. 2025</v>
      </c>
      <c r="L52" s="29"/>
    </row>
    <row r="53" spans="2:47" s="1" customFormat="1" ht="6.95" customHeight="1">
      <c r="B53" s="29"/>
      <c r="L53" s="29"/>
    </row>
    <row r="54" spans="2:47" s="1" customFormat="1" ht="15.2" customHeight="1">
      <c r="B54" s="29"/>
      <c r="C54" s="24" t="s">
        <v>25</v>
      </c>
      <c r="F54" s="22" t="str">
        <f>E15</f>
        <v xml:space="preserve"> </v>
      </c>
      <c r="I54" s="24" t="s">
        <v>31</v>
      </c>
      <c r="J54" s="27" t="str">
        <f>E21</f>
        <v>EPRM-CZ s.r.o.</v>
      </c>
      <c r="L54" s="29"/>
    </row>
    <row r="55" spans="2:47" s="1" customFormat="1" ht="15.2" customHeight="1">
      <c r="B55" s="29"/>
      <c r="C55" s="24" t="s">
        <v>29</v>
      </c>
      <c r="F55" s="22" t="str">
        <f>IF(E18="","",E18)</f>
        <v>Vyplň údaj</v>
      </c>
      <c r="I55" s="24" t="s">
        <v>36</v>
      </c>
      <c r="J55" s="27" t="str">
        <f>E24</f>
        <v xml:space="preserve"> </v>
      </c>
      <c r="L55" s="29"/>
    </row>
    <row r="56" spans="2:47" s="1" customFormat="1" ht="10.35" customHeight="1">
      <c r="B56" s="29"/>
      <c r="L56" s="29"/>
    </row>
    <row r="57" spans="2:47" s="1" customFormat="1" ht="29.25" customHeight="1">
      <c r="B57" s="29"/>
      <c r="C57" s="89" t="s">
        <v>88</v>
      </c>
      <c r="D57" s="83"/>
      <c r="E57" s="83"/>
      <c r="F57" s="83"/>
      <c r="G57" s="83"/>
      <c r="H57" s="83"/>
      <c r="I57" s="83"/>
      <c r="J57" s="90" t="s">
        <v>89</v>
      </c>
      <c r="K57" s="83"/>
      <c r="L57" s="29"/>
    </row>
    <row r="58" spans="2:47" s="1" customFormat="1" ht="10.35" customHeight="1">
      <c r="B58" s="29"/>
      <c r="L58" s="29"/>
    </row>
    <row r="59" spans="2:47" s="1" customFormat="1" ht="22.9" customHeight="1">
      <c r="B59" s="29"/>
      <c r="C59" s="91" t="s">
        <v>71</v>
      </c>
      <c r="J59" s="60">
        <f>J83</f>
        <v>0</v>
      </c>
      <c r="L59" s="29"/>
      <c r="AU59" s="14" t="s">
        <v>90</v>
      </c>
    </row>
    <row r="60" spans="2:47" s="8" customFormat="1" ht="24.95" customHeight="1">
      <c r="B60" s="92"/>
      <c r="D60" s="93" t="s">
        <v>91</v>
      </c>
      <c r="E60" s="94"/>
      <c r="F60" s="94"/>
      <c r="G60" s="94"/>
      <c r="H60" s="94"/>
      <c r="I60" s="94"/>
      <c r="J60" s="95">
        <f>J84</f>
        <v>0</v>
      </c>
      <c r="L60" s="92"/>
    </row>
    <row r="61" spans="2:47" s="9" customFormat="1" ht="19.899999999999999" customHeight="1">
      <c r="B61" s="96"/>
      <c r="D61" s="97" t="s">
        <v>92</v>
      </c>
      <c r="E61" s="98"/>
      <c r="F61" s="98"/>
      <c r="G61" s="98"/>
      <c r="H61" s="98"/>
      <c r="I61" s="98"/>
      <c r="J61" s="99">
        <f>J85</f>
        <v>0</v>
      </c>
      <c r="L61" s="96"/>
    </row>
    <row r="62" spans="2:47" s="9" customFormat="1" ht="19.899999999999999" customHeight="1">
      <c r="B62" s="96"/>
      <c r="D62" s="97" t="s">
        <v>93</v>
      </c>
      <c r="E62" s="98"/>
      <c r="F62" s="98"/>
      <c r="G62" s="98"/>
      <c r="H62" s="98"/>
      <c r="I62" s="98"/>
      <c r="J62" s="99">
        <f>J168</f>
        <v>0</v>
      </c>
      <c r="L62" s="96"/>
    </row>
    <row r="63" spans="2:47" s="9" customFormat="1" ht="19.899999999999999" customHeight="1">
      <c r="B63" s="96"/>
      <c r="D63" s="97" t="s">
        <v>94</v>
      </c>
      <c r="E63" s="98"/>
      <c r="F63" s="98"/>
      <c r="G63" s="98"/>
      <c r="H63" s="98"/>
      <c r="I63" s="98"/>
      <c r="J63" s="99">
        <f>J205</f>
        <v>0</v>
      </c>
      <c r="L63" s="96"/>
    </row>
    <row r="64" spans="2:47" s="1" customFormat="1" ht="21.75" customHeight="1">
      <c r="B64" s="29"/>
      <c r="L64" s="29"/>
    </row>
    <row r="65" spans="2:12" s="1" customFormat="1" ht="6.95" customHeight="1"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29"/>
    </row>
    <row r="69" spans="2:12" s="1" customFormat="1" ht="6.95" customHeight="1"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29"/>
    </row>
    <row r="70" spans="2:12" s="1" customFormat="1" ht="24.95" customHeight="1">
      <c r="B70" s="29"/>
      <c r="C70" s="18" t="s">
        <v>95</v>
      </c>
      <c r="L70" s="29"/>
    </row>
    <row r="71" spans="2:12" s="1" customFormat="1" ht="6.95" customHeight="1">
      <c r="B71" s="29"/>
      <c r="L71" s="29"/>
    </row>
    <row r="72" spans="2:12" s="1" customFormat="1" ht="12" customHeight="1">
      <c r="B72" s="29"/>
      <c r="C72" s="24" t="s">
        <v>16</v>
      </c>
      <c r="L72" s="29"/>
    </row>
    <row r="73" spans="2:12" s="1" customFormat="1" ht="16.5" customHeight="1">
      <c r="B73" s="29"/>
      <c r="E73" s="199" t="str">
        <f>E7</f>
        <v>KD KONICE-Znojmo</v>
      </c>
      <c r="F73" s="200"/>
      <c r="G73" s="200"/>
      <c r="H73" s="200"/>
      <c r="L73" s="29"/>
    </row>
    <row r="74" spans="2:12" s="1" customFormat="1" ht="12" customHeight="1">
      <c r="B74" s="29"/>
      <c r="C74" s="24" t="s">
        <v>85</v>
      </c>
      <c r="L74" s="29"/>
    </row>
    <row r="75" spans="2:12" s="1" customFormat="1" ht="16.5" customHeight="1">
      <c r="B75" s="29"/>
      <c r="E75" s="181" t="str">
        <f>E9</f>
        <v>SO01 - Elektroinstalace</v>
      </c>
      <c r="F75" s="201"/>
      <c r="G75" s="201"/>
      <c r="H75" s="201"/>
      <c r="L75" s="29"/>
    </row>
    <row r="76" spans="2:12" s="1" customFormat="1" ht="6.95" customHeight="1">
      <c r="B76" s="29"/>
      <c r="L76" s="29"/>
    </row>
    <row r="77" spans="2:12" s="1" customFormat="1" ht="12" customHeight="1">
      <c r="B77" s="29"/>
      <c r="C77" s="24" t="s">
        <v>21</v>
      </c>
      <c r="F77" s="22" t="str">
        <f>F12</f>
        <v>Konice u Znojma</v>
      </c>
      <c r="I77" s="24" t="s">
        <v>23</v>
      </c>
      <c r="J77" s="46" t="str">
        <f>IF(J12="","",J12)</f>
        <v>6. 11. 2025</v>
      </c>
      <c r="L77" s="29"/>
    </row>
    <row r="78" spans="2:12" s="1" customFormat="1" ht="6.95" customHeight="1">
      <c r="B78" s="29"/>
      <c r="L78" s="29"/>
    </row>
    <row r="79" spans="2:12" s="1" customFormat="1" ht="15.2" customHeight="1">
      <c r="B79" s="29"/>
      <c r="C79" s="24" t="s">
        <v>25</v>
      </c>
      <c r="F79" s="22" t="str">
        <f>E15</f>
        <v xml:space="preserve"> </v>
      </c>
      <c r="I79" s="24" t="s">
        <v>31</v>
      </c>
      <c r="J79" s="27" t="str">
        <f>E21</f>
        <v>EPRM-CZ s.r.o.</v>
      </c>
      <c r="L79" s="29"/>
    </row>
    <row r="80" spans="2:12" s="1" customFormat="1" ht="15.2" customHeight="1">
      <c r="B80" s="29"/>
      <c r="C80" s="24" t="s">
        <v>29</v>
      </c>
      <c r="F80" s="22" t="str">
        <f>IF(E18="","",E18)</f>
        <v>Vyplň údaj</v>
      </c>
      <c r="I80" s="24" t="s">
        <v>36</v>
      </c>
      <c r="J80" s="27" t="str">
        <f>E24</f>
        <v xml:space="preserve"> </v>
      </c>
      <c r="L80" s="29"/>
    </row>
    <row r="81" spans="2:65" s="1" customFormat="1" ht="10.35" customHeight="1">
      <c r="B81" s="29"/>
      <c r="L81" s="29"/>
    </row>
    <row r="82" spans="2:65" s="10" customFormat="1" ht="29.25" customHeight="1">
      <c r="B82" s="100"/>
      <c r="C82" s="101" t="s">
        <v>96</v>
      </c>
      <c r="D82" s="102" t="s">
        <v>58</v>
      </c>
      <c r="E82" s="102" t="s">
        <v>54</v>
      </c>
      <c r="F82" s="102" t="s">
        <v>55</v>
      </c>
      <c r="G82" s="102" t="s">
        <v>97</v>
      </c>
      <c r="H82" s="102" t="s">
        <v>98</v>
      </c>
      <c r="I82" s="102" t="s">
        <v>99</v>
      </c>
      <c r="J82" s="102" t="s">
        <v>89</v>
      </c>
      <c r="K82" s="103" t="s">
        <v>100</v>
      </c>
      <c r="L82" s="100"/>
      <c r="M82" s="53" t="s">
        <v>19</v>
      </c>
      <c r="N82" s="54" t="s">
        <v>43</v>
      </c>
      <c r="O82" s="54" t="s">
        <v>101</v>
      </c>
      <c r="P82" s="54" t="s">
        <v>102</v>
      </c>
      <c r="Q82" s="54" t="s">
        <v>103</v>
      </c>
      <c r="R82" s="54" t="s">
        <v>104</v>
      </c>
      <c r="S82" s="54" t="s">
        <v>105</v>
      </c>
      <c r="T82" s="55" t="s">
        <v>106</v>
      </c>
    </row>
    <row r="83" spans="2:65" s="1" customFormat="1" ht="22.9" customHeight="1">
      <c r="B83" s="29"/>
      <c r="C83" s="58" t="s">
        <v>107</v>
      </c>
      <c r="J83" s="104">
        <f>BK83</f>
        <v>0</v>
      </c>
      <c r="L83" s="29"/>
      <c r="M83" s="56"/>
      <c r="N83" s="47"/>
      <c r="O83" s="47"/>
      <c r="P83" s="105">
        <f>P84</f>
        <v>0</v>
      </c>
      <c r="Q83" s="47"/>
      <c r="R83" s="105">
        <f>R84</f>
        <v>0.54449650000000016</v>
      </c>
      <c r="S83" s="47"/>
      <c r="T83" s="106">
        <f>T84</f>
        <v>4.2000000000000003E-2</v>
      </c>
      <c r="AT83" s="14" t="s">
        <v>72</v>
      </c>
      <c r="AU83" s="14" t="s">
        <v>90</v>
      </c>
      <c r="BK83" s="107">
        <f>BK84</f>
        <v>0</v>
      </c>
    </row>
    <row r="84" spans="2:65" s="11" customFormat="1" ht="25.9" customHeight="1">
      <c r="B84" s="108"/>
      <c r="D84" s="109" t="s">
        <v>72</v>
      </c>
      <c r="E84" s="110" t="s">
        <v>108</v>
      </c>
      <c r="F84" s="110" t="s">
        <v>109</v>
      </c>
      <c r="I84" s="111"/>
      <c r="J84" s="112">
        <f>BK84</f>
        <v>0</v>
      </c>
      <c r="L84" s="108"/>
      <c r="M84" s="113"/>
      <c r="P84" s="114">
        <f>P85+P168+P205</f>
        <v>0</v>
      </c>
      <c r="R84" s="114">
        <f>R85+R168+R205</f>
        <v>0.54449650000000016</v>
      </c>
      <c r="T84" s="115">
        <f>T85+T168+T205</f>
        <v>4.2000000000000003E-2</v>
      </c>
      <c r="AR84" s="109" t="s">
        <v>83</v>
      </c>
      <c r="AT84" s="116" t="s">
        <v>72</v>
      </c>
      <c r="AU84" s="116" t="s">
        <v>73</v>
      </c>
      <c r="AY84" s="109" t="s">
        <v>110</v>
      </c>
      <c r="BK84" s="117">
        <f>BK85+BK168+BK205</f>
        <v>0</v>
      </c>
    </row>
    <row r="85" spans="2:65" s="11" customFormat="1" ht="22.9" customHeight="1">
      <c r="B85" s="108"/>
      <c r="D85" s="109" t="s">
        <v>72</v>
      </c>
      <c r="E85" s="118" t="s">
        <v>111</v>
      </c>
      <c r="F85" s="118" t="s">
        <v>112</v>
      </c>
      <c r="I85" s="111"/>
      <c r="J85" s="119">
        <f>BK85</f>
        <v>0</v>
      </c>
      <c r="L85" s="108"/>
      <c r="M85" s="113"/>
      <c r="P85" s="114">
        <f>SUM(P86:P167)</f>
        <v>0</v>
      </c>
      <c r="R85" s="114">
        <f>SUM(R86:R167)</f>
        <v>0.51564650000000012</v>
      </c>
      <c r="T85" s="115">
        <f>SUM(T86:T167)</f>
        <v>4.2000000000000003E-2</v>
      </c>
      <c r="AR85" s="109" t="s">
        <v>83</v>
      </c>
      <c r="AT85" s="116" t="s">
        <v>72</v>
      </c>
      <c r="AU85" s="116" t="s">
        <v>81</v>
      </c>
      <c r="AY85" s="109" t="s">
        <v>110</v>
      </c>
      <c r="BK85" s="117">
        <f>SUM(BK86:BK167)</f>
        <v>0</v>
      </c>
    </row>
    <row r="86" spans="2:65" s="1" customFormat="1" ht="16.5" customHeight="1">
      <c r="B86" s="29"/>
      <c r="C86" s="120" t="s">
        <v>81</v>
      </c>
      <c r="D86" s="120" t="s">
        <v>113</v>
      </c>
      <c r="E86" s="121" t="s">
        <v>114</v>
      </c>
      <c r="F86" s="122" t="s">
        <v>115</v>
      </c>
      <c r="G86" s="123" t="s">
        <v>116</v>
      </c>
      <c r="H86" s="124">
        <v>1.5</v>
      </c>
      <c r="I86" s="125"/>
      <c r="J86" s="126">
        <f>ROUND(I86*H86,2)</f>
        <v>0</v>
      </c>
      <c r="K86" s="122" t="s">
        <v>117</v>
      </c>
      <c r="L86" s="29"/>
      <c r="M86" s="127" t="s">
        <v>19</v>
      </c>
      <c r="N86" s="128" t="s">
        <v>44</v>
      </c>
      <c r="P86" s="129">
        <f>O86*H86</f>
        <v>0</v>
      </c>
      <c r="Q86" s="129">
        <v>0</v>
      </c>
      <c r="R86" s="129">
        <f>Q86*H86</f>
        <v>0</v>
      </c>
      <c r="S86" s="129">
        <v>0</v>
      </c>
      <c r="T86" s="130">
        <f>S86*H86</f>
        <v>0</v>
      </c>
      <c r="AR86" s="131" t="s">
        <v>118</v>
      </c>
      <c r="AT86" s="131" t="s">
        <v>113</v>
      </c>
      <c r="AU86" s="131" t="s">
        <v>83</v>
      </c>
      <c r="AY86" s="14" t="s">
        <v>110</v>
      </c>
      <c r="BE86" s="132">
        <f>IF(N86="základní",J86,0)</f>
        <v>0</v>
      </c>
      <c r="BF86" s="132">
        <f>IF(N86="snížená",J86,0)</f>
        <v>0</v>
      </c>
      <c r="BG86" s="132">
        <f>IF(N86="zákl. přenesená",J86,0)</f>
        <v>0</v>
      </c>
      <c r="BH86" s="132">
        <f>IF(N86="sníž. přenesená",J86,0)</f>
        <v>0</v>
      </c>
      <c r="BI86" s="132">
        <f>IF(N86="nulová",J86,0)</f>
        <v>0</v>
      </c>
      <c r="BJ86" s="14" t="s">
        <v>81</v>
      </c>
      <c r="BK86" s="132">
        <f>ROUND(I86*H86,2)</f>
        <v>0</v>
      </c>
      <c r="BL86" s="14" t="s">
        <v>118</v>
      </c>
      <c r="BM86" s="131" t="s">
        <v>119</v>
      </c>
    </row>
    <row r="87" spans="2:65" s="1" customFormat="1" ht="11.25">
      <c r="B87" s="29"/>
      <c r="D87" s="133" t="s">
        <v>120</v>
      </c>
      <c r="F87" s="134" t="s">
        <v>121</v>
      </c>
      <c r="I87" s="135"/>
      <c r="L87" s="29"/>
      <c r="M87" s="136"/>
      <c r="T87" s="50"/>
      <c r="AT87" s="14" t="s">
        <v>120</v>
      </c>
      <c r="AU87" s="14" t="s">
        <v>83</v>
      </c>
    </row>
    <row r="88" spans="2:65" s="1" customFormat="1" ht="21.75" customHeight="1">
      <c r="B88" s="29"/>
      <c r="C88" s="120" t="s">
        <v>83</v>
      </c>
      <c r="D88" s="120" t="s">
        <v>113</v>
      </c>
      <c r="E88" s="121" t="s">
        <v>122</v>
      </c>
      <c r="F88" s="122" t="s">
        <v>123</v>
      </c>
      <c r="G88" s="123" t="s">
        <v>116</v>
      </c>
      <c r="H88" s="124">
        <v>22.5</v>
      </c>
      <c r="I88" s="125"/>
      <c r="J88" s="126">
        <f>ROUND(I88*H88,2)</f>
        <v>0</v>
      </c>
      <c r="K88" s="122" t="s">
        <v>117</v>
      </c>
      <c r="L88" s="29"/>
      <c r="M88" s="127" t="s">
        <v>19</v>
      </c>
      <c r="N88" s="128" t="s">
        <v>44</v>
      </c>
      <c r="P88" s="129">
        <f>O88*H88</f>
        <v>0</v>
      </c>
      <c r="Q88" s="129">
        <v>0</v>
      </c>
      <c r="R88" s="129">
        <f>Q88*H88</f>
        <v>0</v>
      </c>
      <c r="S88" s="129">
        <v>0</v>
      </c>
      <c r="T88" s="130">
        <f>S88*H88</f>
        <v>0</v>
      </c>
      <c r="AR88" s="131" t="s">
        <v>118</v>
      </c>
      <c r="AT88" s="131" t="s">
        <v>113</v>
      </c>
      <c r="AU88" s="131" t="s">
        <v>83</v>
      </c>
      <c r="AY88" s="14" t="s">
        <v>110</v>
      </c>
      <c r="BE88" s="132">
        <f>IF(N88="základní",J88,0)</f>
        <v>0</v>
      </c>
      <c r="BF88" s="132">
        <f>IF(N88="snížená",J88,0)</f>
        <v>0</v>
      </c>
      <c r="BG88" s="132">
        <f>IF(N88="zákl. přenesená",J88,0)</f>
        <v>0</v>
      </c>
      <c r="BH88" s="132">
        <f>IF(N88="sníž. přenesená",J88,0)</f>
        <v>0</v>
      </c>
      <c r="BI88" s="132">
        <f>IF(N88="nulová",J88,0)</f>
        <v>0</v>
      </c>
      <c r="BJ88" s="14" t="s">
        <v>81</v>
      </c>
      <c r="BK88" s="132">
        <f>ROUND(I88*H88,2)</f>
        <v>0</v>
      </c>
      <c r="BL88" s="14" t="s">
        <v>118</v>
      </c>
      <c r="BM88" s="131" t="s">
        <v>124</v>
      </c>
    </row>
    <row r="89" spans="2:65" s="1" customFormat="1" ht="11.25">
      <c r="B89" s="29"/>
      <c r="D89" s="133" t="s">
        <v>120</v>
      </c>
      <c r="F89" s="134" t="s">
        <v>125</v>
      </c>
      <c r="I89" s="135"/>
      <c r="L89" s="29"/>
      <c r="M89" s="136"/>
      <c r="T89" s="50"/>
      <c r="AT89" s="14" t="s">
        <v>120</v>
      </c>
      <c r="AU89" s="14" t="s">
        <v>83</v>
      </c>
    </row>
    <row r="90" spans="2:65" s="12" customFormat="1" ht="11.25">
      <c r="B90" s="137"/>
      <c r="D90" s="138" t="s">
        <v>126</v>
      </c>
      <c r="F90" s="139" t="s">
        <v>127</v>
      </c>
      <c r="H90" s="140">
        <v>22.5</v>
      </c>
      <c r="I90" s="141"/>
      <c r="L90" s="137"/>
      <c r="M90" s="142"/>
      <c r="T90" s="143"/>
      <c r="AT90" s="144" t="s">
        <v>126</v>
      </c>
      <c r="AU90" s="144" t="s">
        <v>83</v>
      </c>
      <c r="AV90" s="12" t="s">
        <v>83</v>
      </c>
      <c r="AW90" s="12" t="s">
        <v>4</v>
      </c>
      <c r="AX90" s="12" t="s">
        <v>81</v>
      </c>
      <c r="AY90" s="144" t="s">
        <v>110</v>
      </c>
    </row>
    <row r="91" spans="2:65" s="1" customFormat="1" ht="24.2" customHeight="1">
      <c r="B91" s="29"/>
      <c r="C91" s="120" t="s">
        <v>128</v>
      </c>
      <c r="D91" s="120" t="s">
        <v>113</v>
      </c>
      <c r="E91" s="121" t="s">
        <v>129</v>
      </c>
      <c r="F91" s="122" t="s">
        <v>130</v>
      </c>
      <c r="G91" s="123" t="s">
        <v>116</v>
      </c>
      <c r="H91" s="124">
        <v>1.5</v>
      </c>
      <c r="I91" s="125"/>
      <c r="J91" s="126">
        <f>ROUND(I91*H91,2)</f>
        <v>0</v>
      </c>
      <c r="K91" s="122" t="s">
        <v>131</v>
      </c>
      <c r="L91" s="29"/>
      <c r="M91" s="127" t="s">
        <v>19</v>
      </c>
      <c r="N91" s="128" t="s">
        <v>44</v>
      </c>
      <c r="P91" s="129">
        <f>O91*H91</f>
        <v>0</v>
      </c>
      <c r="Q91" s="129">
        <v>0</v>
      </c>
      <c r="R91" s="129">
        <f>Q91*H91</f>
        <v>0</v>
      </c>
      <c r="S91" s="129">
        <v>0</v>
      </c>
      <c r="T91" s="130">
        <f>S91*H91</f>
        <v>0</v>
      </c>
      <c r="AR91" s="131" t="s">
        <v>118</v>
      </c>
      <c r="AT91" s="131" t="s">
        <v>113</v>
      </c>
      <c r="AU91" s="131" t="s">
        <v>83</v>
      </c>
      <c r="AY91" s="14" t="s">
        <v>110</v>
      </c>
      <c r="BE91" s="132">
        <f>IF(N91="základní",J91,0)</f>
        <v>0</v>
      </c>
      <c r="BF91" s="132">
        <f>IF(N91="snížená",J91,0)</f>
        <v>0</v>
      </c>
      <c r="BG91" s="132">
        <f>IF(N91="zákl. přenesená",J91,0)</f>
        <v>0</v>
      </c>
      <c r="BH91" s="132">
        <f>IF(N91="sníž. přenesená",J91,0)</f>
        <v>0</v>
      </c>
      <c r="BI91" s="132">
        <f>IF(N91="nulová",J91,0)</f>
        <v>0</v>
      </c>
      <c r="BJ91" s="14" t="s">
        <v>81</v>
      </c>
      <c r="BK91" s="132">
        <f>ROUND(I91*H91,2)</f>
        <v>0</v>
      </c>
      <c r="BL91" s="14" t="s">
        <v>118</v>
      </c>
      <c r="BM91" s="131" t="s">
        <v>132</v>
      </c>
    </row>
    <row r="92" spans="2:65" s="1" customFormat="1" ht="11.25">
      <c r="B92" s="29"/>
      <c r="D92" s="133" t="s">
        <v>120</v>
      </c>
      <c r="F92" s="134" t="s">
        <v>133</v>
      </c>
      <c r="I92" s="135"/>
      <c r="L92" s="29"/>
      <c r="M92" s="136"/>
      <c r="T92" s="50"/>
      <c r="AT92" s="14" t="s">
        <v>120</v>
      </c>
      <c r="AU92" s="14" t="s">
        <v>83</v>
      </c>
    </row>
    <row r="93" spans="2:65" s="1" customFormat="1" ht="24.2" customHeight="1">
      <c r="B93" s="29"/>
      <c r="C93" s="120" t="s">
        <v>134</v>
      </c>
      <c r="D93" s="120" t="s">
        <v>113</v>
      </c>
      <c r="E93" s="121" t="s">
        <v>135</v>
      </c>
      <c r="F93" s="122" t="s">
        <v>136</v>
      </c>
      <c r="G93" s="123" t="s">
        <v>137</v>
      </c>
      <c r="H93" s="124">
        <v>358</v>
      </c>
      <c r="I93" s="125"/>
      <c r="J93" s="126">
        <f>ROUND(I93*H93,2)</f>
        <v>0</v>
      </c>
      <c r="K93" s="122" t="s">
        <v>131</v>
      </c>
      <c r="L93" s="29"/>
      <c r="M93" s="127" t="s">
        <v>19</v>
      </c>
      <c r="N93" s="128" t="s">
        <v>44</v>
      </c>
      <c r="P93" s="129">
        <f>O93*H93</f>
        <v>0</v>
      </c>
      <c r="Q93" s="129">
        <v>0</v>
      </c>
      <c r="R93" s="129">
        <f>Q93*H93</f>
        <v>0</v>
      </c>
      <c r="S93" s="129">
        <v>0</v>
      </c>
      <c r="T93" s="130">
        <f>S93*H93</f>
        <v>0</v>
      </c>
      <c r="AR93" s="131" t="s">
        <v>138</v>
      </c>
      <c r="AT93" s="131" t="s">
        <v>113</v>
      </c>
      <c r="AU93" s="131" t="s">
        <v>83</v>
      </c>
      <c r="AY93" s="14" t="s">
        <v>110</v>
      </c>
      <c r="BE93" s="132">
        <f>IF(N93="základní",J93,0)</f>
        <v>0</v>
      </c>
      <c r="BF93" s="132">
        <f>IF(N93="snížená",J93,0)</f>
        <v>0</v>
      </c>
      <c r="BG93" s="132">
        <f>IF(N93="zákl. přenesená",J93,0)</f>
        <v>0</v>
      </c>
      <c r="BH93" s="132">
        <f>IF(N93="sníž. přenesená",J93,0)</f>
        <v>0</v>
      </c>
      <c r="BI93" s="132">
        <f>IF(N93="nulová",J93,0)</f>
        <v>0</v>
      </c>
      <c r="BJ93" s="14" t="s">
        <v>81</v>
      </c>
      <c r="BK93" s="132">
        <f>ROUND(I93*H93,2)</f>
        <v>0</v>
      </c>
      <c r="BL93" s="14" t="s">
        <v>138</v>
      </c>
      <c r="BM93" s="131" t="s">
        <v>139</v>
      </c>
    </row>
    <row r="94" spans="2:65" s="1" customFormat="1" ht="11.25">
      <c r="B94" s="29"/>
      <c r="D94" s="133" t="s">
        <v>120</v>
      </c>
      <c r="F94" s="134" t="s">
        <v>140</v>
      </c>
      <c r="I94" s="135"/>
      <c r="L94" s="29"/>
      <c r="M94" s="136"/>
      <c r="T94" s="50"/>
      <c r="AT94" s="14" t="s">
        <v>120</v>
      </c>
      <c r="AU94" s="14" t="s">
        <v>83</v>
      </c>
    </row>
    <row r="95" spans="2:65" s="1" customFormat="1" ht="24.2" customHeight="1">
      <c r="B95" s="29"/>
      <c r="C95" s="145" t="s">
        <v>141</v>
      </c>
      <c r="D95" s="145" t="s">
        <v>142</v>
      </c>
      <c r="E95" s="146" t="s">
        <v>143</v>
      </c>
      <c r="F95" s="147" t="s">
        <v>144</v>
      </c>
      <c r="G95" s="148" t="s">
        <v>137</v>
      </c>
      <c r="H95" s="149">
        <v>128.69999999999999</v>
      </c>
      <c r="I95" s="150"/>
      <c r="J95" s="151">
        <f>ROUND(I95*H95,2)</f>
        <v>0</v>
      </c>
      <c r="K95" s="147" t="s">
        <v>131</v>
      </c>
      <c r="L95" s="152"/>
      <c r="M95" s="153" t="s">
        <v>19</v>
      </c>
      <c r="N95" s="154" t="s">
        <v>44</v>
      </c>
      <c r="P95" s="129">
        <f>O95*H95</f>
        <v>0</v>
      </c>
      <c r="Q95" s="129">
        <v>9.0000000000000006E-5</v>
      </c>
      <c r="R95" s="129">
        <f>Q95*H95</f>
        <v>1.1583E-2</v>
      </c>
      <c r="S95" s="129">
        <v>0</v>
      </c>
      <c r="T95" s="130">
        <f>S95*H95</f>
        <v>0</v>
      </c>
      <c r="AR95" s="131" t="s">
        <v>145</v>
      </c>
      <c r="AT95" s="131" t="s">
        <v>142</v>
      </c>
      <c r="AU95" s="131" t="s">
        <v>83</v>
      </c>
      <c r="AY95" s="14" t="s">
        <v>110</v>
      </c>
      <c r="BE95" s="132">
        <f>IF(N95="základní",J95,0)</f>
        <v>0</v>
      </c>
      <c r="BF95" s="132">
        <f>IF(N95="snížená",J95,0)</f>
        <v>0</v>
      </c>
      <c r="BG95" s="132">
        <f>IF(N95="zákl. přenesená",J95,0)</f>
        <v>0</v>
      </c>
      <c r="BH95" s="132">
        <f>IF(N95="sníž. přenesená",J95,0)</f>
        <v>0</v>
      </c>
      <c r="BI95" s="132">
        <f>IF(N95="nulová",J95,0)</f>
        <v>0</v>
      </c>
      <c r="BJ95" s="14" t="s">
        <v>81</v>
      </c>
      <c r="BK95" s="132">
        <f>ROUND(I95*H95,2)</f>
        <v>0</v>
      </c>
      <c r="BL95" s="14" t="s">
        <v>138</v>
      </c>
      <c r="BM95" s="131" t="s">
        <v>146</v>
      </c>
    </row>
    <row r="96" spans="2:65" s="12" customFormat="1" ht="11.25">
      <c r="B96" s="137"/>
      <c r="D96" s="138" t="s">
        <v>126</v>
      </c>
      <c r="F96" s="139" t="s">
        <v>147</v>
      </c>
      <c r="H96" s="140">
        <v>128.69999999999999</v>
      </c>
      <c r="I96" s="141"/>
      <c r="L96" s="137"/>
      <c r="M96" s="142"/>
      <c r="T96" s="143"/>
      <c r="AT96" s="144" t="s">
        <v>126</v>
      </c>
      <c r="AU96" s="144" t="s">
        <v>83</v>
      </c>
      <c r="AV96" s="12" t="s">
        <v>83</v>
      </c>
      <c r="AW96" s="12" t="s">
        <v>4</v>
      </c>
      <c r="AX96" s="12" t="s">
        <v>81</v>
      </c>
      <c r="AY96" s="144" t="s">
        <v>110</v>
      </c>
    </row>
    <row r="97" spans="2:65" s="1" customFormat="1" ht="24.2" customHeight="1">
      <c r="B97" s="29"/>
      <c r="C97" s="145" t="s">
        <v>148</v>
      </c>
      <c r="D97" s="145" t="s">
        <v>142</v>
      </c>
      <c r="E97" s="146" t="s">
        <v>149</v>
      </c>
      <c r="F97" s="147" t="s">
        <v>150</v>
      </c>
      <c r="G97" s="148" t="s">
        <v>137</v>
      </c>
      <c r="H97" s="149">
        <v>213.4</v>
      </c>
      <c r="I97" s="150"/>
      <c r="J97" s="151">
        <f>ROUND(I97*H97,2)</f>
        <v>0</v>
      </c>
      <c r="K97" s="147" t="s">
        <v>131</v>
      </c>
      <c r="L97" s="152"/>
      <c r="M97" s="153" t="s">
        <v>19</v>
      </c>
      <c r="N97" s="154" t="s">
        <v>44</v>
      </c>
      <c r="P97" s="129">
        <f>O97*H97</f>
        <v>0</v>
      </c>
      <c r="Q97" s="129">
        <v>1.2E-4</v>
      </c>
      <c r="R97" s="129">
        <f>Q97*H97</f>
        <v>2.5608000000000002E-2</v>
      </c>
      <c r="S97" s="129">
        <v>0</v>
      </c>
      <c r="T97" s="130">
        <f>S97*H97</f>
        <v>0</v>
      </c>
      <c r="AR97" s="131" t="s">
        <v>145</v>
      </c>
      <c r="AT97" s="131" t="s">
        <v>142</v>
      </c>
      <c r="AU97" s="131" t="s">
        <v>83</v>
      </c>
      <c r="AY97" s="14" t="s">
        <v>110</v>
      </c>
      <c r="BE97" s="132">
        <f>IF(N97="základní",J97,0)</f>
        <v>0</v>
      </c>
      <c r="BF97" s="132">
        <f>IF(N97="snížená",J97,0)</f>
        <v>0</v>
      </c>
      <c r="BG97" s="132">
        <f>IF(N97="zákl. přenesená",J97,0)</f>
        <v>0</v>
      </c>
      <c r="BH97" s="132">
        <f>IF(N97="sníž. přenesená",J97,0)</f>
        <v>0</v>
      </c>
      <c r="BI97" s="132">
        <f>IF(N97="nulová",J97,0)</f>
        <v>0</v>
      </c>
      <c r="BJ97" s="14" t="s">
        <v>81</v>
      </c>
      <c r="BK97" s="132">
        <f>ROUND(I97*H97,2)</f>
        <v>0</v>
      </c>
      <c r="BL97" s="14" t="s">
        <v>138</v>
      </c>
      <c r="BM97" s="131" t="s">
        <v>151</v>
      </c>
    </row>
    <row r="98" spans="2:65" s="12" customFormat="1" ht="11.25">
      <c r="B98" s="137"/>
      <c r="D98" s="138" t="s">
        <v>126</v>
      </c>
      <c r="F98" s="139" t="s">
        <v>152</v>
      </c>
      <c r="H98" s="140">
        <v>213.4</v>
      </c>
      <c r="I98" s="141"/>
      <c r="L98" s="137"/>
      <c r="M98" s="142"/>
      <c r="T98" s="143"/>
      <c r="AT98" s="144" t="s">
        <v>126</v>
      </c>
      <c r="AU98" s="144" t="s">
        <v>83</v>
      </c>
      <c r="AV98" s="12" t="s">
        <v>83</v>
      </c>
      <c r="AW98" s="12" t="s">
        <v>4</v>
      </c>
      <c r="AX98" s="12" t="s">
        <v>81</v>
      </c>
      <c r="AY98" s="144" t="s">
        <v>110</v>
      </c>
    </row>
    <row r="99" spans="2:65" s="1" customFormat="1" ht="24.2" customHeight="1">
      <c r="B99" s="29"/>
      <c r="C99" s="145" t="s">
        <v>153</v>
      </c>
      <c r="D99" s="145" t="s">
        <v>142</v>
      </c>
      <c r="E99" s="146" t="s">
        <v>154</v>
      </c>
      <c r="F99" s="147" t="s">
        <v>155</v>
      </c>
      <c r="G99" s="148" t="s">
        <v>137</v>
      </c>
      <c r="H99" s="149">
        <v>51.7</v>
      </c>
      <c r="I99" s="150"/>
      <c r="J99" s="151">
        <f>ROUND(I99*H99,2)</f>
        <v>0</v>
      </c>
      <c r="K99" s="147" t="s">
        <v>131</v>
      </c>
      <c r="L99" s="152"/>
      <c r="M99" s="153" t="s">
        <v>19</v>
      </c>
      <c r="N99" s="154" t="s">
        <v>44</v>
      </c>
      <c r="P99" s="129">
        <f>O99*H99</f>
        <v>0</v>
      </c>
      <c r="Q99" s="129">
        <v>1.7000000000000001E-4</v>
      </c>
      <c r="R99" s="129">
        <f>Q99*H99</f>
        <v>8.7890000000000017E-3</v>
      </c>
      <c r="S99" s="129">
        <v>0</v>
      </c>
      <c r="T99" s="130">
        <f>S99*H99</f>
        <v>0</v>
      </c>
      <c r="AR99" s="131" t="s">
        <v>145</v>
      </c>
      <c r="AT99" s="131" t="s">
        <v>142</v>
      </c>
      <c r="AU99" s="131" t="s">
        <v>83</v>
      </c>
      <c r="AY99" s="14" t="s">
        <v>110</v>
      </c>
      <c r="BE99" s="132">
        <f>IF(N99="základní",J99,0)</f>
        <v>0</v>
      </c>
      <c r="BF99" s="132">
        <f>IF(N99="snížená",J99,0)</f>
        <v>0</v>
      </c>
      <c r="BG99" s="132">
        <f>IF(N99="zákl. přenesená",J99,0)</f>
        <v>0</v>
      </c>
      <c r="BH99" s="132">
        <f>IF(N99="sníž. přenesená",J99,0)</f>
        <v>0</v>
      </c>
      <c r="BI99" s="132">
        <f>IF(N99="nulová",J99,0)</f>
        <v>0</v>
      </c>
      <c r="BJ99" s="14" t="s">
        <v>81</v>
      </c>
      <c r="BK99" s="132">
        <f>ROUND(I99*H99,2)</f>
        <v>0</v>
      </c>
      <c r="BL99" s="14" t="s">
        <v>138</v>
      </c>
      <c r="BM99" s="131" t="s">
        <v>156</v>
      </c>
    </row>
    <row r="100" spans="2:65" s="12" customFormat="1" ht="11.25">
      <c r="B100" s="137"/>
      <c r="D100" s="138" t="s">
        <v>126</v>
      </c>
      <c r="F100" s="139" t="s">
        <v>157</v>
      </c>
      <c r="H100" s="140">
        <v>51.7</v>
      </c>
      <c r="I100" s="141"/>
      <c r="L100" s="137"/>
      <c r="M100" s="142"/>
      <c r="T100" s="143"/>
      <c r="AT100" s="144" t="s">
        <v>126</v>
      </c>
      <c r="AU100" s="144" t="s">
        <v>83</v>
      </c>
      <c r="AV100" s="12" t="s">
        <v>83</v>
      </c>
      <c r="AW100" s="12" t="s">
        <v>4</v>
      </c>
      <c r="AX100" s="12" t="s">
        <v>81</v>
      </c>
      <c r="AY100" s="144" t="s">
        <v>110</v>
      </c>
    </row>
    <row r="101" spans="2:65" s="1" customFormat="1" ht="24.2" customHeight="1">
      <c r="B101" s="29"/>
      <c r="C101" s="120" t="s">
        <v>158</v>
      </c>
      <c r="D101" s="120" t="s">
        <v>113</v>
      </c>
      <c r="E101" s="121" t="s">
        <v>159</v>
      </c>
      <c r="F101" s="122" t="s">
        <v>160</v>
      </c>
      <c r="G101" s="123" t="s">
        <v>137</v>
      </c>
      <c r="H101" s="124">
        <v>114</v>
      </c>
      <c r="I101" s="125"/>
      <c r="J101" s="126">
        <f>ROUND(I101*H101,2)</f>
        <v>0</v>
      </c>
      <c r="K101" s="122" t="s">
        <v>131</v>
      </c>
      <c r="L101" s="29"/>
      <c r="M101" s="127" t="s">
        <v>19</v>
      </c>
      <c r="N101" s="128" t="s">
        <v>44</v>
      </c>
      <c r="P101" s="129">
        <f>O101*H101</f>
        <v>0</v>
      </c>
      <c r="Q101" s="129">
        <v>0</v>
      </c>
      <c r="R101" s="129">
        <f>Q101*H101</f>
        <v>0</v>
      </c>
      <c r="S101" s="129">
        <v>0</v>
      </c>
      <c r="T101" s="130">
        <f>S101*H101</f>
        <v>0</v>
      </c>
      <c r="AR101" s="131" t="s">
        <v>138</v>
      </c>
      <c r="AT101" s="131" t="s">
        <v>113</v>
      </c>
      <c r="AU101" s="131" t="s">
        <v>83</v>
      </c>
      <c r="AY101" s="14" t="s">
        <v>110</v>
      </c>
      <c r="BE101" s="132">
        <f>IF(N101="základní",J101,0)</f>
        <v>0</v>
      </c>
      <c r="BF101" s="132">
        <f>IF(N101="snížená",J101,0)</f>
        <v>0</v>
      </c>
      <c r="BG101" s="132">
        <f>IF(N101="zákl. přenesená",J101,0)</f>
        <v>0</v>
      </c>
      <c r="BH101" s="132">
        <f>IF(N101="sníž. přenesená",J101,0)</f>
        <v>0</v>
      </c>
      <c r="BI101" s="132">
        <f>IF(N101="nulová",J101,0)</f>
        <v>0</v>
      </c>
      <c r="BJ101" s="14" t="s">
        <v>81</v>
      </c>
      <c r="BK101" s="132">
        <f>ROUND(I101*H101,2)</f>
        <v>0</v>
      </c>
      <c r="BL101" s="14" t="s">
        <v>138</v>
      </c>
      <c r="BM101" s="131" t="s">
        <v>161</v>
      </c>
    </row>
    <row r="102" spans="2:65" s="1" customFormat="1" ht="11.25">
      <c r="B102" s="29"/>
      <c r="D102" s="133" t="s">
        <v>120</v>
      </c>
      <c r="F102" s="134" t="s">
        <v>162</v>
      </c>
      <c r="I102" s="135"/>
      <c r="L102" s="29"/>
      <c r="M102" s="136"/>
      <c r="T102" s="50"/>
      <c r="AT102" s="14" t="s">
        <v>120</v>
      </c>
      <c r="AU102" s="14" t="s">
        <v>83</v>
      </c>
    </row>
    <row r="103" spans="2:65" s="1" customFormat="1" ht="16.5" customHeight="1">
      <c r="B103" s="29"/>
      <c r="C103" s="145" t="s">
        <v>163</v>
      </c>
      <c r="D103" s="145" t="s">
        <v>142</v>
      </c>
      <c r="E103" s="146" t="s">
        <v>164</v>
      </c>
      <c r="F103" s="147" t="s">
        <v>165</v>
      </c>
      <c r="G103" s="148" t="s">
        <v>137</v>
      </c>
      <c r="H103" s="149">
        <v>34.5</v>
      </c>
      <c r="I103" s="150"/>
      <c r="J103" s="151">
        <f>ROUND(I103*H103,2)</f>
        <v>0</v>
      </c>
      <c r="K103" s="147" t="s">
        <v>131</v>
      </c>
      <c r="L103" s="152"/>
      <c r="M103" s="153" t="s">
        <v>19</v>
      </c>
      <c r="N103" s="154" t="s">
        <v>44</v>
      </c>
      <c r="P103" s="129">
        <f>O103*H103</f>
        <v>0</v>
      </c>
      <c r="Q103" s="129">
        <v>9.0000000000000006E-5</v>
      </c>
      <c r="R103" s="129">
        <f>Q103*H103</f>
        <v>3.1050000000000001E-3</v>
      </c>
      <c r="S103" s="129">
        <v>0</v>
      </c>
      <c r="T103" s="130">
        <f>S103*H103</f>
        <v>0</v>
      </c>
      <c r="AR103" s="131" t="s">
        <v>145</v>
      </c>
      <c r="AT103" s="131" t="s">
        <v>142</v>
      </c>
      <c r="AU103" s="131" t="s">
        <v>83</v>
      </c>
      <c r="AY103" s="14" t="s">
        <v>110</v>
      </c>
      <c r="BE103" s="132">
        <f>IF(N103="základní",J103,0)</f>
        <v>0</v>
      </c>
      <c r="BF103" s="132">
        <f>IF(N103="snížená",J103,0)</f>
        <v>0</v>
      </c>
      <c r="BG103" s="132">
        <f>IF(N103="zákl. přenesená",J103,0)</f>
        <v>0</v>
      </c>
      <c r="BH103" s="132">
        <f>IF(N103="sníž. přenesená",J103,0)</f>
        <v>0</v>
      </c>
      <c r="BI103" s="132">
        <f>IF(N103="nulová",J103,0)</f>
        <v>0</v>
      </c>
      <c r="BJ103" s="14" t="s">
        <v>81</v>
      </c>
      <c r="BK103" s="132">
        <f>ROUND(I103*H103,2)</f>
        <v>0</v>
      </c>
      <c r="BL103" s="14" t="s">
        <v>138</v>
      </c>
      <c r="BM103" s="131" t="s">
        <v>166</v>
      </c>
    </row>
    <row r="104" spans="2:65" s="12" customFormat="1" ht="11.25">
      <c r="B104" s="137"/>
      <c r="D104" s="138" t="s">
        <v>126</v>
      </c>
      <c r="F104" s="139" t="s">
        <v>167</v>
      </c>
      <c r="H104" s="140">
        <v>34.5</v>
      </c>
      <c r="I104" s="141"/>
      <c r="L104" s="137"/>
      <c r="M104" s="142"/>
      <c r="T104" s="143"/>
      <c r="AT104" s="144" t="s">
        <v>126</v>
      </c>
      <c r="AU104" s="144" t="s">
        <v>83</v>
      </c>
      <c r="AV104" s="12" t="s">
        <v>83</v>
      </c>
      <c r="AW104" s="12" t="s">
        <v>4</v>
      </c>
      <c r="AX104" s="12" t="s">
        <v>81</v>
      </c>
      <c r="AY104" s="144" t="s">
        <v>110</v>
      </c>
    </row>
    <row r="105" spans="2:65" s="1" customFormat="1" ht="16.5" customHeight="1">
      <c r="B105" s="29"/>
      <c r="C105" s="145" t="s">
        <v>168</v>
      </c>
      <c r="D105" s="145" t="s">
        <v>142</v>
      </c>
      <c r="E105" s="146" t="s">
        <v>169</v>
      </c>
      <c r="F105" s="147" t="s">
        <v>170</v>
      </c>
      <c r="G105" s="148" t="s">
        <v>137</v>
      </c>
      <c r="H105" s="149">
        <v>96.6</v>
      </c>
      <c r="I105" s="150"/>
      <c r="J105" s="151">
        <f>ROUND(I105*H105,2)</f>
        <v>0</v>
      </c>
      <c r="K105" s="147" t="s">
        <v>131</v>
      </c>
      <c r="L105" s="152"/>
      <c r="M105" s="153" t="s">
        <v>19</v>
      </c>
      <c r="N105" s="154" t="s">
        <v>44</v>
      </c>
      <c r="P105" s="129">
        <f>O105*H105</f>
        <v>0</v>
      </c>
      <c r="Q105" s="129">
        <v>2.2000000000000001E-4</v>
      </c>
      <c r="R105" s="129">
        <f>Q105*H105</f>
        <v>2.1252E-2</v>
      </c>
      <c r="S105" s="129">
        <v>0</v>
      </c>
      <c r="T105" s="130">
        <f>S105*H105</f>
        <v>0</v>
      </c>
      <c r="AR105" s="131" t="s">
        <v>145</v>
      </c>
      <c r="AT105" s="131" t="s">
        <v>142</v>
      </c>
      <c r="AU105" s="131" t="s">
        <v>83</v>
      </c>
      <c r="AY105" s="14" t="s">
        <v>110</v>
      </c>
      <c r="BE105" s="132">
        <f>IF(N105="základní",J105,0)</f>
        <v>0</v>
      </c>
      <c r="BF105" s="132">
        <f>IF(N105="snížená",J105,0)</f>
        <v>0</v>
      </c>
      <c r="BG105" s="132">
        <f>IF(N105="zákl. přenesená",J105,0)</f>
        <v>0</v>
      </c>
      <c r="BH105" s="132">
        <f>IF(N105="sníž. přenesená",J105,0)</f>
        <v>0</v>
      </c>
      <c r="BI105" s="132">
        <f>IF(N105="nulová",J105,0)</f>
        <v>0</v>
      </c>
      <c r="BJ105" s="14" t="s">
        <v>81</v>
      </c>
      <c r="BK105" s="132">
        <f>ROUND(I105*H105,2)</f>
        <v>0</v>
      </c>
      <c r="BL105" s="14" t="s">
        <v>138</v>
      </c>
      <c r="BM105" s="131" t="s">
        <v>171</v>
      </c>
    </row>
    <row r="106" spans="2:65" s="12" customFormat="1" ht="11.25">
      <c r="B106" s="137"/>
      <c r="D106" s="138" t="s">
        <v>126</v>
      </c>
      <c r="F106" s="139" t="s">
        <v>172</v>
      </c>
      <c r="H106" s="140">
        <v>96.6</v>
      </c>
      <c r="I106" s="141"/>
      <c r="L106" s="137"/>
      <c r="M106" s="142"/>
      <c r="T106" s="143"/>
      <c r="AT106" s="144" t="s">
        <v>126</v>
      </c>
      <c r="AU106" s="144" t="s">
        <v>83</v>
      </c>
      <c r="AV106" s="12" t="s">
        <v>83</v>
      </c>
      <c r="AW106" s="12" t="s">
        <v>4</v>
      </c>
      <c r="AX106" s="12" t="s">
        <v>81</v>
      </c>
      <c r="AY106" s="144" t="s">
        <v>110</v>
      </c>
    </row>
    <row r="107" spans="2:65" s="1" customFormat="1" ht="24.2" customHeight="1">
      <c r="B107" s="29"/>
      <c r="C107" s="120" t="s">
        <v>7</v>
      </c>
      <c r="D107" s="120" t="s">
        <v>113</v>
      </c>
      <c r="E107" s="121" t="s">
        <v>173</v>
      </c>
      <c r="F107" s="122" t="s">
        <v>174</v>
      </c>
      <c r="G107" s="123" t="s">
        <v>137</v>
      </c>
      <c r="H107" s="124">
        <v>35</v>
      </c>
      <c r="I107" s="125"/>
      <c r="J107" s="126">
        <f>ROUND(I107*H107,2)</f>
        <v>0</v>
      </c>
      <c r="K107" s="122" t="s">
        <v>131</v>
      </c>
      <c r="L107" s="29"/>
      <c r="M107" s="127" t="s">
        <v>19</v>
      </c>
      <c r="N107" s="128" t="s">
        <v>44</v>
      </c>
      <c r="P107" s="129">
        <f>O107*H107</f>
        <v>0</v>
      </c>
      <c r="Q107" s="129">
        <v>0</v>
      </c>
      <c r="R107" s="129">
        <f>Q107*H107</f>
        <v>0</v>
      </c>
      <c r="S107" s="129">
        <v>0</v>
      </c>
      <c r="T107" s="130">
        <f>S107*H107</f>
        <v>0</v>
      </c>
      <c r="AR107" s="131" t="s">
        <v>138</v>
      </c>
      <c r="AT107" s="131" t="s">
        <v>113</v>
      </c>
      <c r="AU107" s="131" t="s">
        <v>83</v>
      </c>
      <c r="AY107" s="14" t="s">
        <v>110</v>
      </c>
      <c r="BE107" s="132">
        <f>IF(N107="základní",J107,0)</f>
        <v>0</v>
      </c>
      <c r="BF107" s="132">
        <f>IF(N107="snížená",J107,0)</f>
        <v>0</v>
      </c>
      <c r="BG107" s="132">
        <f>IF(N107="zákl. přenesená",J107,0)</f>
        <v>0</v>
      </c>
      <c r="BH107" s="132">
        <f>IF(N107="sníž. přenesená",J107,0)</f>
        <v>0</v>
      </c>
      <c r="BI107" s="132">
        <f>IF(N107="nulová",J107,0)</f>
        <v>0</v>
      </c>
      <c r="BJ107" s="14" t="s">
        <v>81</v>
      </c>
      <c r="BK107" s="132">
        <f>ROUND(I107*H107,2)</f>
        <v>0</v>
      </c>
      <c r="BL107" s="14" t="s">
        <v>138</v>
      </c>
      <c r="BM107" s="131" t="s">
        <v>175</v>
      </c>
    </row>
    <row r="108" spans="2:65" s="1" customFormat="1" ht="11.25">
      <c r="B108" s="29"/>
      <c r="D108" s="133" t="s">
        <v>120</v>
      </c>
      <c r="F108" s="134" t="s">
        <v>176</v>
      </c>
      <c r="I108" s="135"/>
      <c r="L108" s="29"/>
      <c r="M108" s="136"/>
      <c r="T108" s="50"/>
      <c r="AT108" s="14" t="s">
        <v>120</v>
      </c>
      <c r="AU108" s="14" t="s">
        <v>83</v>
      </c>
    </row>
    <row r="109" spans="2:65" s="1" customFormat="1" ht="16.5" customHeight="1">
      <c r="B109" s="29"/>
      <c r="C109" s="145" t="s">
        <v>177</v>
      </c>
      <c r="D109" s="145" t="s">
        <v>142</v>
      </c>
      <c r="E109" s="146" t="s">
        <v>178</v>
      </c>
      <c r="F109" s="147" t="s">
        <v>179</v>
      </c>
      <c r="G109" s="148" t="s">
        <v>137</v>
      </c>
      <c r="H109" s="149">
        <v>40.25</v>
      </c>
      <c r="I109" s="150"/>
      <c r="J109" s="151">
        <f>ROUND(I109*H109,2)</f>
        <v>0</v>
      </c>
      <c r="K109" s="147" t="s">
        <v>131</v>
      </c>
      <c r="L109" s="152"/>
      <c r="M109" s="153" t="s">
        <v>19</v>
      </c>
      <c r="N109" s="154" t="s">
        <v>44</v>
      </c>
      <c r="P109" s="129">
        <f>O109*H109</f>
        <v>0</v>
      </c>
      <c r="Q109" s="129">
        <v>2.5000000000000001E-4</v>
      </c>
      <c r="R109" s="129">
        <f>Q109*H109</f>
        <v>1.00625E-2</v>
      </c>
      <c r="S109" s="129">
        <v>0</v>
      </c>
      <c r="T109" s="130">
        <f>S109*H109</f>
        <v>0</v>
      </c>
      <c r="AR109" s="131" t="s">
        <v>145</v>
      </c>
      <c r="AT109" s="131" t="s">
        <v>142</v>
      </c>
      <c r="AU109" s="131" t="s">
        <v>83</v>
      </c>
      <c r="AY109" s="14" t="s">
        <v>110</v>
      </c>
      <c r="BE109" s="132">
        <f>IF(N109="základní",J109,0)</f>
        <v>0</v>
      </c>
      <c r="BF109" s="132">
        <f>IF(N109="snížená",J109,0)</f>
        <v>0</v>
      </c>
      <c r="BG109" s="132">
        <f>IF(N109="zákl. přenesená",J109,0)</f>
        <v>0</v>
      </c>
      <c r="BH109" s="132">
        <f>IF(N109="sníž. přenesená",J109,0)</f>
        <v>0</v>
      </c>
      <c r="BI109" s="132">
        <f>IF(N109="nulová",J109,0)</f>
        <v>0</v>
      </c>
      <c r="BJ109" s="14" t="s">
        <v>81</v>
      </c>
      <c r="BK109" s="132">
        <f>ROUND(I109*H109,2)</f>
        <v>0</v>
      </c>
      <c r="BL109" s="14" t="s">
        <v>138</v>
      </c>
      <c r="BM109" s="131" t="s">
        <v>180</v>
      </c>
    </row>
    <row r="110" spans="2:65" s="12" customFormat="1" ht="11.25">
      <c r="B110" s="137"/>
      <c r="D110" s="138" t="s">
        <v>126</v>
      </c>
      <c r="F110" s="139" t="s">
        <v>181</v>
      </c>
      <c r="H110" s="140">
        <v>40.25</v>
      </c>
      <c r="I110" s="141"/>
      <c r="L110" s="137"/>
      <c r="M110" s="142"/>
      <c r="T110" s="143"/>
      <c r="AT110" s="144" t="s">
        <v>126</v>
      </c>
      <c r="AU110" s="144" t="s">
        <v>83</v>
      </c>
      <c r="AV110" s="12" t="s">
        <v>83</v>
      </c>
      <c r="AW110" s="12" t="s">
        <v>4</v>
      </c>
      <c r="AX110" s="12" t="s">
        <v>81</v>
      </c>
      <c r="AY110" s="144" t="s">
        <v>110</v>
      </c>
    </row>
    <row r="111" spans="2:65" s="1" customFormat="1" ht="24.2" customHeight="1">
      <c r="B111" s="29"/>
      <c r="C111" s="120" t="s">
        <v>182</v>
      </c>
      <c r="D111" s="120" t="s">
        <v>113</v>
      </c>
      <c r="E111" s="121" t="s">
        <v>183</v>
      </c>
      <c r="F111" s="122" t="s">
        <v>184</v>
      </c>
      <c r="G111" s="123" t="s">
        <v>137</v>
      </c>
      <c r="H111" s="124">
        <v>1213</v>
      </c>
      <c r="I111" s="125"/>
      <c r="J111" s="126">
        <f>ROUND(I111*H111,2)</f>
        <v>0</v>
      </c>
      <c r="K111" s="122" t="s">
        <v>131</v>
      </c>
      <c r="L111" s="29"/>
      <c r="M111" s="127" t="s">
        <v>19</v>
      </c>
      <c r="N111" s="128" t="s">
        <v>44</v>
      </c>
      <c r="P111" s="129">
        <f>O111*H111</f>
        <v>0</v>
      </c>
      <c r="Q111" s="129">
        <v>0</v>
      </c>
      <c r="R111" s="129">
        <f>Q111*H111</f>
        <v>0</v>
      </c>
      <c r="S111" s="129">
        <v>0</v>
      </c>
      <c r="T111" s="130">
        <f>S111*H111</f>
        <v>0</v>
      </c>
      <c r="AR111" s="131" t="s">
        <v>138</v>
      </c>
      <c r="AT111" s="131" t="s">
        <v>113</v>
      </c>
      <c r="AU111" s="131" t="s">
        <v>83</v>
      </c>
      <c r="AY111" s="14" t="s">
        <v>110</v>
      </c>
      <c r="BE111" s="132">
        <f>IF(N111="základní",J111,0)</f>
        <v>0</v>
      </c>
      <c r="BF111" s="132">
        <f>IF(N111="snížená",J111,0)</f>
        <v>0</v>
      </c>
      <c r="BG111" s="132">
        <f>IF(N111="zákl. přenesená",J111,0)</f>
        <v>0</v>
      </c>
      <c r="BH111" s="132">
        <f>IF(N111="sníž. přenesená",J111,0)</f>
        <v>0</v>
      </c>
      <c r="BI111" s="132">
        <f>IF(N111="nulová",J111,0)</f>
        <v>0</v>
      </c>
      <c r="BJ111" s="14" t="s">
        <v>81</v>
      </c>
      <c r="BK111" s="132">
        <f>ROUND(I111*H111,2)</f>
        <v>0</v>
      </c>
      <c r="BL111" s="14" t="s">
        <v>138</v>
      </c>
      <c r="BM111" s="131" t="s">
        <v>185</v>
      </c>
    </row>
    <row r="112" spans="2:65" s="1" customFormat="1" ht="11.25">
      <c r="B112" s="29"/>
      <c r="D112" s="133" t="s">
        <v>120</v>
      </c>
      <c r="F112" s="134" t="s">
        <v>186</v>
      </c>
      <c r="I112" s="135"/>
      <c r="L112" s="29"/>
      <c r="M112" s="136"/>
      <c r="T112" s="50"/>
      <c r="AT112" s="14" t="s">
        <v>120</v>
      </c>
      <c r="AU112" s="14" t="s">
        <v>83</v>
      </c>
    </row>
    <row r="113" spans="2:65" s="1" customFormat="1" ht="24.2" customHeight="1">
      <c r="B113" s="29"/>
      <c r="C113" s="145" t="s">
        <v>187</v>
      </c>
      <c r="D113" s="145" t="s">
        <v>142</v>
      </c>
      <c r="E113" s="146" t="s">
        <v>188</v>
      </c>
      <c r="F113" s="147" t="s">
        <v>189</v>
      </c>
      <c r="G113" s="148" t="s">
        <v>137</v>
      </c>
      <c r="H113" s="149">
        <v>568.1</v>
      </c>
      <c r="I113" s="150"/>
      <c r="J113" s="151">
        <f>ROUND(I113*H113,2)</f>
        <v>0</v>
      </c>
      <c r="K113" s="147" t="s">
        <v>131</v>
      </c>
      <c r="L113" s="152"/>
      <c r="M113" s="153" t="s">
        <v>19</v>
      </c>
      <c r="N113" s="154" t="s">
        <v>44</v>
      </c>
      <c r="P113" s="129">
        <f>O113*H113</f>
        <v>0</v>
      </c>
      <c r="Q113" s="129">
        <v>1.2999999999999999E-4</v>
      </c>
      <c r="R113" s="129">
        <f>Q113*H113</f>
        <v>7.3853000000000002E-2</v>
      </c>
      <c r="S113" s="129">
        <v>0</v>
      </c>
      <c r="T113" s="130">
        <f>S113*H113</f>
        <v>0</v>
      </c>
      <c r="AR113" s="131" t="s">
        <v>145</v>
      </c>
      <c r="AT113" s="131" t="s">
        <v>142</v>
      </c>
      <c r="AU113" s="131" t="s">
        <v>83</v>
      </c>
      <c r="AY113" s="14" t="s">
        <v>110</v>
      </c>
      <c r="BE113" s="132">
        <f>IF(N113="základní",J113,0)</f>
        <v>0</v>
      </c>
      <c r="BF113" s="132">
        <f>IF(N113="snížená",J113,0)</f>
        <v>0</v>
      </c>
      <c r="BG113" s="132">
        <f>IF(N113="zákl. přenesená",J113,0)</f>
        <v>0</v>
      </c>
      <c r="BH113" s="132">
        <f>IF(N113="sníž. přenesená",J113,0)</f>
        <v>0</v>
      </c>
      <c r="BI113" s="132">
        <f>IF(N113="nulová",J113,0)</f>
        <v>0</v>
      </c>
      <c r="BJ113" s="14" t="s">
        <v>81</v>
      </c>
      <c r="BK113" s="132">
        <f>ROUND(I113*H113,2)</f>
        <v>0</v>
      </c>
      <c r="BL113" s="14" t="s">
        <v>138</v>
      </c>
      <c r="BM113" s="131" t="s">
        <v>190</v>
      </c>
    </row>
    <row r="114" spans="2:65" s="12" customFormat="1" ht="11.25">
      <c r="B114" s="137"/>
      <c r="D114" s="138" t="s">
        <v>126</v>
      </c>
      <c r="F114" s="139" t="s">
        <v>191</v>
      </c>
      <c r="H114" s="140">
        <v>568.1</v>
      </c>
      <c r="I114" s="141"/>
      <c r="L114" s="137"/>
      <c r="M114" s="142"/>
      <c r="T114" s="143"/>
      <c r="AT114" s="144" t="s">
        <v>126</v>
      </c>
      <c r="AU114" s="144" t="s">
        <v>83</v>
      </c>
      <c r="AV114" s="12" t="s">
        <v>83</v>
      </c>
      <c r="AW114" s="12" t="s">
        <v>4</v>
      </c>
      <c r="AX114" s="12" t="s">
        <v>81</v>
      </c>
      <c r="AY114" s="144" t="s">
        <v>110</v>
      </c>
    </row>
    <row r="115" spans="2:65" s="1" customFormat="1" ht="24.2" customHeight="1">
      <c r="B115" s="29"/>
      <c r="C115" s="145" t="s">
        <v>192</v>
      </c>
      <c r="D115" s="145" t="s">
        <v>142</v>
      </c>
      <c r="E115" s="146" t="s">
        <v>193</v>
      </c>
      <c r="F115" s="147" t="s">
        <v>194</v>
      </c>
      <c r="G115" s="148" t="s">
        <v>137</v>
      </c>
      <c r="H115" s="149">
        <v>826.85</v>
      </c>
      <c r="I115" s="150"/>
      <c r="J115" s="151">
        <f>ROUND(I115*H115,2)</f>
        <v>0</v>
      </c>
      <c r="K115" s="147" t="s">
        <v>131</v>
      </c>
      <c r="L115" s="152"/>
      <c r="M115" s="153" t="s">
        <v>19</v>
      </c>
      <c r="N115" s="154" t="s">
        <v>44</v>
      </c>
      <c r="P115" s="129">
        <f>O115*H115</f>
        <v>0</v>
      </c>
      <c r="Q115" s="129">
        <v>1.7000000000000001E-4</v>
      </c>
      <c r="R115" s="129">
        <f>Q115*H115</f>
        <v>0.14056450000000001</v>
      </c>
      <c r="S115" s="129">
        <v>0</v>
      </c>
      <c r="T115" s="130">
        <f>S115*H115</f>
        <v>0</v>
      </c>
      <c r="AR115" s="131" t="s">
        <v>145</v>
      </c>
      <c r="AT115" s="131" t="s">
        <v>142</v>
      </c>
      <c r="AU115" s="131" t="s">
        <v>83</v>
      </c>
      <c r="AY115" s="14" t="s">
        <v>110</v>
      </c>
      <c r="BE115" s="132">
        <f>IF(N115="základní",J115,0)</f>
        <v>0</v>
      </c>
      <c r="BF115" s="132">
        <f>IF(N115="snížená",J115,0)</f>
        <v>0</v>
      </c>
      <c r="BG115" s="132">
        <f>IF(N115="zákl. přenesená",J115,0)</f>
        <v>0</v>
      </c>
      <c r="BH115" s="132">
        <f>IF(N115="sníž. přenesená",J115,0)</f>
        <v>0</v>
      </c>
      <c r="BI115" s="132">
        <f>IF(N115="nulová",J115,0)</f>
        <v>0</v>
      </c>
      <c r="BJ115" s="14" t="s">
        <v>81</v>
      </c>
      <c r="BK115" s="132">
        <f>ROUND(I115*H115,2)</f>
        <v>0</v>
      </c>
      <c r="BL115" s="14" t="s">
        <v>138</v>
      </c>
      <c r="BM115" s="131" t="s">
        <v>195</v>
      </c>
    </row>
    <row r="116" spans="2:65" s="12" customFormat="1" ht="11.25">
      <c r="B116" s="137"/>
      <c r="D116" s="138" t="s">
        <v>126</v>
      </c>
      <c r="F116" s="139" t="s">
        <v>196</v>
      </c>
      <c r="H116" s="140">
        <v>826.85</v>
      </c>
      <c r="I116" s="141"/>
      <c r="L116" s="137"/>
      <c r="M116" s="142"/>
      <c r="T116" s="143"/>
      <c r="AT116" s="144" t="s">
        <v>126</v>
      </c>
      <c r="AU116" s="144" t="s">
        <v>83</v>
      </c>
      <c r="AV116" s="12" t="s">
        <v>83</v>
      </c>
      <c r="AW116" s="12" t="s">
        <v>4</v>
      </c>
      <c r="AX116" s="12" t="s">
        <v>81</v>
      </c>
      <c r="AY116" s="144" t="s">
        <v>110</v>
      </c>
    </row>
    <row r="117" spans="2:65" s="1" customFormat="1" ht="24.2" customHeight="1">
      <c r="B117" s="29"/>
      <c r="C117" s="120" t="s">
        <v>197</v>
      </c>
      <c r="D117" s="120" t="s">
        <v>113</v>
      </c>
      <c r="E117" s="121" t="s">
        <v>198</v>
      </c>
      <c r="F117" s="122" t="s">
        <v>199</v>
      </c>
      <c r="G117" s="123" t="s">
        <v>137</v>
      </c>
      <c r="H117" s="124">
        <v>188</v>
      </c>
      <c r="I117" s="125"/>
      <c r="J117" s="126">
        <f>ROUND(I117*H117,2)</f>
        <v>0</v>
      </c>
      <c r="K117" s="122" t="s">
        <v>131</v>
      </c>
      <c r="L117" s="29"/>
      <c r="M117" s="127" t="s">
        <v>19</v>
      </c>
      <c r="N117" s="128" t="s">
        <v>44</v>
      </c>
      <c r="P117" s="129">
        <f>O117*H117</f>
        <v>0</v>
      </c>
      <c r="Q117" s="129">
        <v>0</v>
      </c>
      <c r="R117" s="129">
        <f>Q117*H117</f>
        <v>0</v>
      </c>
      <c r="S117" s="129">
        <v>0</v>
      </c>
      <c r="T117" s="130">
        <f>S117*H117</f>
        <v>0</v>
      </c>
      <c r="AR117" s="131" t="s">
        <v>138</v>
      </c>
      <c r="AT117" s="131" t="s">
        <v>113</v>
      </c>
      <c r="AU117" s="131" t="s">
        <v>83</v>
      </c>
      <c r="AY117" s="14" t="s">
        <v>110</v>
      </c>
      <c r="BE117" s="132">
        <f>IF(N117="základní",J117,0)</f>
        <v>0</v>
      </c>
      <c r="BF117" s="132">
        <f>IF(N117="snížená",J117,0)</f>
        <v>0</v>
      </c>
      <c r="BG117" s="132">
        <f>IF(N117="zákl. přenesená",J117,0)</f>
        <v>0</v>
      </c>
      <c r="BH117" s="132">
        <f>IF(N117="sníž. přenesená",J117,0)</f>
        <v>0</v>
      </c>
      <c r="BI117" s="132">
        <f>IF(N117="nulová",J117,0)</f>
        <v>0</v>
      </c>
      <c r="BJ117" s="14" t="s">
        <v>81</v>
      </c>
      <c r="BK117" s="132">
        <f>ROUND(I117*H117,2)</f>
        <v>0</v>
      </c>
      <c r="BL117" s="14" t="s">
        <v>138</v>
      </c>
      <c r="BM117" s="131" t="s">
        <v>200</v>
      </c>
    </row>
    <row r="118" spans="2:65" s="1" customFormat="1" ht="11.25">
      <c r="B118" s="29"/>
      <c r="D118" s="133" t="s">
        <v>120</v>
      </c>
      <c r="F118" s="134" t="s">
        <v>201</v>
      </c>
      <c r="I118" s="135"/>
      <c r="L118" s="29"/>
      <c r="M118" s="136"/>
      <c r="T118" s="50"/>
      <c r="AT118" s="14" t="s">
        <v>120</v>
      </c>
      <c r="AU118" s="14" t="s">
        <v>83</v>
      </c>
    </row>
    <row r="119" spans="2:65" s="1" customFormat="1" ht="24.2" customHeight="1">
      <c r="B119" s="29"/>
      <c r="C119" s="145" t="s">
        <v>202</v>
      </c>
      <c r="D119" s="145" t="s">
        <v>142</v>
      </c>
      <c r="E119" s="146" t="s">
        <v>203</v>
      </c>
      <c r="F119" s="147" t="s">
        <v>204</v>
      </c>
      <c r="G119" s="148" t="s">
        <v>137</v>
      </c>
      <c r="H119" s="149">
        <v>216.2</v>
      </c>
      <c r="I119" s="150"/>
      <c r="J119" s="151">
        <f>ROUND(I119*H119,2)</f>
        <v>0</v>
      </c>
      <c r="K119" s="147" t="s">
        <v>131</v>
      </c>
      <c r="L119" s="152"/>
      <c r="M119" s="153" t="s">
        <v>19</v>
      </c>
      <c r="N119" s="154" t="s">
        <v>44</v>
      </c>
      <c r="P119" s="129">
        <f>O119*H119</f>
        <v>0</v>
      </c>
      <c r="Q119" s="129">
        <v>1.8000000000000001E-4</v>
      </c>
      <c r="R119" s="129">
        <f>Q119*H119</f>
        <v>3.8915999999999999E-2</v>
      </c>
      <c r="S119" s="129">
        <v>0</v>
      </c>
      <c r="T119" s="130">
        <f>S119*H119</f>
        <v>0</v>
      </c>
      <c r="AR119" s="131" t="s">
        <v>145</v>
      </c>
      <c r="AT119" s="131" t="s">
        <v>142</v>
      </c>
      <c r="AU119" s="131" t="s">
        <v>83</v>
      </c>
      <c r="AY119" s="14" t="s">
        <v>110</v>
      </c>
      <c r="BE119" s="132">
        <f>IF(N119="základní",J119,0)</f>
        <v>0</v>
      </c>
      <c r="BF119" s="132">
        <f>IF(N119="snížená",J119,0)</f>
        <v>0</v>
      </c>
      <c r="BG119" s="132">
        <f>IF(N119="zákl. přenesená",J119,0)</f>
        <v>0</v>
      </c>
      <c r="BH119" s="132">
        <f>IF(N119="sníž. přenesená",J119,0)</f>
        <v>0</v>
      </c>
      <c r="BI119" s="132">
        <f>IF(N119="nulová",J119,0)</f>
        <v>0</v>
      </c>
      <c r="BJ119" s="14" t="s">
        <v>81</v>
      </c>
      <c r="BK119" s="132">
        <f>ROUND(I119*H119,2)</f>
        <v>0</v>
      </c>
      <c r="BL119" s="14" t="s">
        <v>138</v>
      </c>
      <c r="BM119" s="131" t="s">
        <v>205</v>
      </c>
    </row>
    <row r="120" spans="2:65" s="12" customFormat="1" ht="11.25">
      <c r="B120" s="137"/>
      <c r="D120" s="138" t="s">
        <v>126</v>
      </c>
      <c r="F120" s="139" t="s">
        <v>206</v>
      </c>
      <c r="H120" s="140">
        <v>216.2</v>
      </c>
      <c r="I120" s="141"/>
      <c r="L120" s="137"/>
      <c r="M120" s="142"/>
      <c r="T120" s="143"/>
      <c r="AT120" s="144" t="s">
        <v>126</v>
      </c>
      <c r="AU120" s="144" t="s">
        <v>83</v>
      </c>
      <c r="AV120" s="12" t="s">
        <v>83</v>
      </c>
      <c r="AW120" s="12" t="s">
        <v>4</v>
      </c>
      <c r="AX120" s="12" t="s">
        <v>81</v>
      </c>
      <c r="AY120" s="144" t="s">
        <v>110</v>
      </c>
    </row>
    <row r="121" spans="2:65" s="1" customFormat="1" ht="24.2" customHeight="1">
      <c r="B121" s="29"/>
      <c r="C121" s="120" t="s">
        <v>207</v>
      </c>
      <c r="D121" s="120" t="s">
        <v>113</v>
      </c>
      <c r="E121" s="121" t="s">
        <v>208</v>
      </c>
      <c r="F121" s="122" t="s">
        <v>209</v>
      </c>
      <c r="G121" s="123" t="s">
        <v>137</v>
      </c>
      <c r="H121" s="124">
        <v>91</v>
      </c>
      <c r="I121" s="125"/>
      <c r="J121" s="126">
        <f>ROUND(I121*H121,2)</f>
        <v>0</v>
      </c>
      <c r="K121" s="122" t="s">
        <v>131</v>
      </c>
      <c r="L121" s="29"/>
      <c r="M121" s="127" t="s">
        <v>19</v>
      </c>
      <c r="N121" s="128" t="s">
        <v>44</v>
      </c>
      <c r="P121" s="129">
        <f>O121*H121</f>
        <v>0</v>
      </c>
      <c r="Q121" s="129">
        <v>0</v>
      </c>
      <c r="R121" s="129">
        <f>Q121*H121</f>
        <v>0</v>
      </c>
      <c r="S121" s="129">
        <v>0</v>
      </c>
      <c r="T121" s="130">
        <f>S121*H121</f>
        <v>0</v>
      </c>
      <c r="AR121" s="131" t="s">
        <v>138</v>
      </c>
      <c r="AT121" s="131" t="s">
        <v>113</v>
      </c>
      <c r="AU121" s="131" t="s">
        <v>83</v>
      </c>
      <c r="AY121" s="14" t="s">
        <v>110</v>
      </c>
      <c r="BE121" s="132">
        <f>IF(N121="základní",J121,0)</f>
        <v>0</v>
      </c>
      <c r="BF121" s="132">
        <f>IF(N121="snížená",J121,0)</f>
        <v>0</v>
      </c>
      <c r="BG121" s="132">
        <f>IF(N121="zákl. přenesená",J121,0)</f>
        <v>0</v>
      </c>
      <c r="BH121" s="132">
        <f>IF(N121="sníž. přenesená",J121,0)</f>
        <v>0</v>
      </c>
      <c r="BI121" s="132">
        <f>IF(N121="nulová",J121,0)</f>
        <v>0</v>
      </c>
      <c r="BJ121" s="14" t="s">
        <v>81</v>
      </c>
      <c r="BK121" s="132">
        <f>ROUND(I121*H121,2)</f>
        <v>0</v>
      </c>
      <c r="BL121" s="14" t="s">
        <v>138</v>
      </c>
      <c r="BM121" s="131" t="s">
        <v>210</v>
      </c>
    </row>
    <row r="122" spans="2:65" s="1" customFormat="1" ht="11.25">
      <c r="B122" s="29"/>
      <c r="D122" s="133" t="s">
        <v>120</v>
      </c>
      <c r="F122" s="134" t="s">
        <v>211</v>
      </c>
      <c r="I122" s="135"/>
      <c r="L122" s="29"/>
      <c r="M122" s="136"/>
      <c r="T122" s="50"/>
      <c r="AT122" s="14" t="s">
        <v>120</v>
      </c>
      <c r="AU122" s="14" t="s">
        <v>83</v>
      </c>
    </row>
    <row r="123" spans="2:65" s="1" customFormat="1" ht="24.2" customHeight="1">
      <c r="B123" s="29"/>
      <c r="C123" s="145" t="s">
        <v>212</v>
      </c>
      <c r="D123" s="145" t="s">
        <v>142</v>
      </c>
      <c r="E123" s="146" t="s">
        <v>213</v>
      </c>
      <c r="F123" s="147" t="s">
        <v>214</v>
      </c>
      <c r="G123" s="148" t="s">
        <v>137</v>
      </c>
      <c r="H123" s="149">
        <v>37.950000000000003</v>
      </c>
      <c r="I123" s="150"/>
      <c r="J123" s="151">
        <f>ROUND(I123*H123,2)</f>
        <v>0</v>
      </c>
      <c r="K123" s="147" t="s">
        <v>131</v>
      </c>
      <c r="L123" s="152"/>
      <c r="M123" s="153" t="s">
        <v>19</v>
      </c>
      <c r="N123" s="154" t="s">
        <v>44</v>
      </c>
      <c r="P123" s="129">
        <f>O123*H123</f>
        <v>0</v>
      </c>
      <c r="Q123" s="129">
        <v>3.3E-4</v>
      </c>
      <c r="R123" s="129">
        <f>Q123*H123</f>
        <v>1.2523500000000002E-2</v>
      </c>
      <c r="S123" s="129">
        <v>0</v>
      </c>
      <c r="T123" s="130">
        <f>S123*H123</f>
        <v>0</v>
      </c>
      <c r="AR123" s="131" t="s">
        <v>145</v>
      </c>
      <c r="AT123" s="131" t="s">
        <v>142</v>
      </c>
      <c r="AU123" s="131" t="s">
        <v>83</v>
      </c>
      <c r="AY123" s="14" t="s">
        <v>110</v>
      </c>
      <c r="BE123" s="132">
        <f>IF(N123="základní",J123,0)</f>
        <v>0</v>
      </c>
      <c r="BF123" s="132">
        <f>IF(N123="snížená",J123,0)</f>
        <v>0</v>
      </c>
      <c r="BG123" s="132">
        <f>IF(N123="zákl. přenesená",J123,0)</f>
        <v>0</v>
      </c>
      <c r="BH123" s="132">
        <f>IF(N123="sníž. přenesená",J123,0)</f>
        <v>0</v>
      </c>
      <c r="BI123" s="132">
        <f>IF(N123="nulová",J123,0)</f>
        <v>0</v>
      </c>
      <c r="BJ123" s="14" t="s">
        <v>81</v>
      </c>
      <c r="BK123" s="132">
        <f>ROUND(I123*H123,2)</f>
        <v>0</v>
      </c>
      <c r="BL123" s="14" t="s">
        <v>138</v>
      </c>
      <c r="BM123" s="131" t="s">
        <v>215</v>
      </c>
    </row>
    <row r="124" spans="2:65" s="12" customFormat="1" ht="11.25">
      <c r="B124" s="137"/>
      <c r="D124" s="138" t="s">
        <v>126</v>
      </c>
      <c r="F124" s="139" t="s">
        <v>216</v>
      </c>
      <c r="H124" s="140">
        <v>37.950000000000003</v>
      </c>
      <c r="I124" s="141"/>
      <c r="L124" s="137"/>
      <c r="M124" s="142"/>
      <c r="T124" s="143"/>
      <c r="AT124" s="144" t="s">
        <v>126</v>
      </c>
      <c r="AU124" s="144" t="s">
        <v>83</v>
      </c>
      <c r="AV124" s="12" t="s">
        <v>83</v>
      </c>
      <c r="AW124" s="12" t="s">
        <v>4</v>
      </c>
      <c r="AX124" s="12" t="s">
        <v>81</v>
      </c>
      <c r="AY124" s="144" t="s">
        <v>110</v>
      </c>
    </row>
    <row r="125" spans="2:65" s="1" customFormat="1" ht="24.2" customHeight="1">
      <c r="B125" s="29"/>
      <c r="C125" s="145" t="s">
        <v>217</v>
      </c>
      <c r="D125" s="145" t="s">
        <v>142</v>
      </c>
      <c r="E125" s="146" t="s">
        <v>218</v>
      </c>
      <c r="F125" s="147" t="s">
        <v>219</v>
      </c>
      <c r="G125" s="148" t="s">
        <v>137</v>
      </c>
      <c r="H125" s="149">
        <v>66.7</v>
      </c>
      <c r="I125" s="150"/>
      <c r="J125" s="151">
        <f>ROUND(I125*H125,2)</f>
        <v>0</v>
      </c>
      <c r="K125" s="147" t="s">
        <v>131</v>
      </c>
      <c r="L125" s="152"/>
      <c r="M125" s="153" t="s">
        <v>19</v>
      </c>
      <c r="N125" s="154" t="s">
        <v>44</v>
      </c>
      <c r="P125" s="129">
        <f>O125*H125</f>
        <v>0</v>
      </c>
      <c r="Q125" s="129">
        <v>4.6000000000000001E-4</v>
      </c>
      <c r="R125" s="129">
        <f>Q125*H125</f>
        <v>3.0682000000000001E-2</v>
      </c>
      <c r="S125" s="129">
        <v>0</v>
      </c>
      <c r="T125" s="130">
        <f>S125*H125</f>
        <v>0</v>
      </c>
      <c r="AR125" s="131" t="s">
        <v>145</v>
      </c>
      <c r="AT125" s="131" t="s">
        <v>142</v>
      </c>
      <c r="AU125" s="131" t="s">
        <v>83</v>
      </c>
      <c r="AY125" s="14" t="s">
        <v>110</v>
      </c>
      <c r="BE125" s="132">
        <f>IF(N125="základní",J125,0)</f>
        <v>0</v>
      </c>
      <c r="BF125" s="132">
        <f>IF(N125="snížená",J125,0)</f>
        <v>0</v>
      </c>
      <c r="BG125" s="132">
        <f>IF(N125="zákl. přenesená",J125,0)</f>
        <v>0</v>
      </c>
      <c r="BH125" s="132">
        <f>IF(N125="sníž. přenesená",J125,0)</f>
        <v>0</v>
      </c>
      <c r="BI125" s="132">
        <f>IF(N125="nulová",J125,0)</f>
        <v>0</v>
      </c>
      <c r="BJ125" s="14" t="s">
        <v>81</v>
      </c>
      <c r="BK125" s="132">
        <f>ROUND(I125*H125,2)</f>
        <v>0</v>
      </c>
      <c r="BL125" s="14" t="s">
        <v>138</v>
      </c>
      <c r="BM125" s="131" t="s">
        <v>220</v>
      </c>
    </row>
    <row r="126" spans="2:65" s="12" customFormat="1" ht="11.25">
      <c r="B126" s="137"/>
      <c r="D126" s="138" t="s">
        <v>126</v>
      </c>
      <c r="F126" s="139" t="s">
        <v>221</v>
      </c>
      <c r="H126" s="140">
        <v>66.7</v>
      </c>
      <c r="I126" s="141"/>
      <c r="L126" s="137"/>
      <c r="M126" s="142"/>
      <c r="T126" s="143"/>
      <c r="AT126" s="144" t="s">
        <v>126</v>
      </c>
      <c r="AU126" s="144" t="s">
        <v>83</v>
      </c>
      <c r="AV126" s="12" t="s">
        <v>83</v>
      </c>
      <c r="AW126" s="12" t="s">
        <v>4</v>
      </c>
      <c r="AX126" s="12" t="s">
        <v>81</v>
      </c>
      <c r="AY126" s="144" t="s">
        <v>110</v>
      </c>
    </row>
    <row r="127" spans="2:65" s="1" customFormat="1" ht="24.2" customHeight="1">
      <c r="B127" s="29"/>
      <c r="C127" s="120" t="s">
        <v>222</v>
      </c>
      <c r="D127" s="120" t="s">
        <v>113</v>
      </c>
      <c r="E127" s="121" t="s">
        <v>223</v>
      </c>
      <c r="F127" s="122" t="s">
        <v>224</v>
      </c>
      <c r="G127" s="123" t="s">
        <v>137</v>
      </c>
      <c r="H127" s="124">
        <v>46</v>
      </c>
      <c r="I127" s="125"/>
      <c r="J127" s="126">
        <f>ROUND(I127*H127,2)</f>
        <v>0</v>
      </c>
      <c r="K127" s="122" t="s">
        <v>131</v>
      </c>
      <c r="L127" s="29"/>
      <c r="M127" s="127" t="s">
        <v>19</v>
      </c>
      <c r="N127" s="128" t="s">
        <v>44</v>
      </c>
      <c r="P127" s="129">
        <f>O127*H127</f>
        <v>0</v>
      </c>
      <c r="Q127" s="129">
        <v>0</v>
      </c>
      <c r="R127" s="129">
        <f>Q127*H127</f>
        <v>0</v>
      </c>
      <c r="S127" s="129">
        <v>0</v>
      </c>
      <c r="T127" s="130">
        <f>S127*H127</f>
        <v>0</v>
      </c>
      <c r="AR127" s="131" t="s">
        <v>138</v>
      </c>
      <c r="AT127" s="131" t="s">
        <v>113</v>
      </c>
      <c r="AU127" s="131" t="s">
        <v>83</v>
      </c>
      <c r="AY127" s="14" t="s">
        <v>110</v>
      </c>
      <c r="BE127" s="132">
        <f>IF(N127="základní",J127,0)</f>
        <v>0</v>
      </c>
      <c r="BF127" s="132">
        <f>IF(N127="snížená",J127,0)</f>
        <v>0</v>
      </c>
      <c r="BG127" s="132">
        <f>IF(N127="zákl. přenesená",J127,0)</f>
        <v>0</v>
      </c>
      <c r="BH127" s="132">
        <f>IF(N127="sníž. přenesená",J127,0)</f>
        <v>0</v>
      </c>
      <c r="BI127" s="132">
        <f>IF(N127="nulová",J127,0)</f>
        <v>0</v>
      </c>
      <c r="BJ127" s="14" t="s">
        <v>81</v>
      </c>
      <c r="BK127" s="132">
        <f>ROUND(I127*H127,2)</f>
        <v>0</v>
      </c>
      <c r="BL127" s="14" t="s">
        <v>138</v>
      </c>
      <c r="BM127" s="131" t="s">
        <v>225</v>
      </c>
    </row>
    <row r="128" spans="2:65" s="1" customFormat="1" ht="11.25">
      <c r="B128" s="29"/>
      <c r="D128" s="133" t="s">
        <v>120</v>
      </c>
      <c r="F128" s="134" t="s">
        <v>226</v>
      </c>
      <c r="I128" s="135"/>
      <c r="L128" s="29"/>
      <c r="M128" s="136"/>
      <c r="T128" s="50"/>
      <c r="AT128" s="14" t="s">
        <v>120</v>
      </c>
      <c r="AU128" s="14" t="s">
        <v>83</v>
      </c>
    </row>
    <row r="129" spans="2:65" s="1" customFormat="1" ht="24.2" customHeight="1">
      <c r="B129" s="29"/>
      <c r="C129" s="145" t="s">
        <v>227</v>
      </c>
      <c r="D129" s="145" t="s">
        <v>142</v>
      </c>
      <c r="E129" s="146" t="s">
        <v>228</v>
      </c>
      <c r="F129" s="147" t="s">
        <v>229</v>
      </c>
      <c r="G129" s="148" t="s">
        <v>137</v>
      </c>
      <c r="H129" s="149">
        <v>9.1999999999999993</v>
      </c>
      <c r="I129" s="150"/>
      <c r="J129" s="151">
        <f>ROUND(I129*H129,2)</f>
        <v>0</v>
      </c>
      <c r="K129" s="147" t="s">
        <v>131</v>
      </c>
      <c r="L129" s="152"/>
      <c r="M129" s="153" t="s">
        <v>19</v>
      </c>
      <c r="N129" s="154" t="s">
        <v>44</v>
      </c>
      <c r="P129" s="129">
        <f>O129*H129</f>
        <v>0</v>
      </c>
      <c r="Q129" s="129">
        <v>8.0999999999999996E-4</v>
      </c>
      <c r="R129" s="129">
        <f>Q129*H129</f>
        <v>7.4519999999999994E-3</v>
      </c>
      <c r="S129" s="129">
        <v>0</v>
      </c>
      <c r="T129" s="130">
        <f>S129*H129</f>
        <v>0</v>
      </c>
      <c r="AR129" s="131" t="s">
        <v>145</v>
      </c>
      <c r="AT129" s="131" t="s">
        <v>142</v>
      </c>
      <c r="AU129" s="131" t="s">
        <v>83</v>
      </c>
      <c r="AY129" s="14" t="s">
        <v>110</v>
      </c>
      <c r="BE129" s="132">
        <f>IF(N129="základní",J129,0)</f>
        <v>0</v>
      </c>
      <c r="BF129" s="132">
        <f>IF(N129="snížená",J129,0)</f>
        <v>0</v>
      </c>
      <c r="BG129" s="132">
        <f>IF(N129="zákl. přenesená",J129,0)</f>
        <v>0</v>
      </c>
      <c r="BH129" s="132">
        <f>IF(N129="sníž. přenesená",J129,0)</f>
        <v>0</v>
      </c>
      <c r="BI129" s="132">
        <f>IF(N129="nulová",J129,0)</f>
        <v>0</v>
      </c>
      <c r="BJ129" s="14" t="s">
        <v>81</v>
      </c>
      <c r="BK129" s="132">
        <f>ROUND(I129*H129,2)</f>
        <v>0</v>
      </c>
      <c r="BL129" s="14" t="s">
        <v>138</v>
      </c>
      <c r="BM129" s="131" t="s">
        <v>230</v>
      </c>
    </row>
    <row r="130" spans="2:65" s="12" customFormat="1" ht="11.25">
      <c r="B130" s="137"/>
      <c r="D130" s="138" t="s">
        <v>126</v>
      </c>
      <c r="F130" s="139" t="s">
        <v>231</v>
      </c>
      <c r="H130" s="140">
        <v>9.1999999999999993</v>
      </c>
      <c r="I130" s="141"/>
      <c r="L130" s="137"/>
      <c r="M130" s="142"/>
      <c r="T130" s="143"/>
      <c r="AT130" s="144" t="s">
        <v>126</v>
      </c>
      <c r="AU130" s="144" t="s">
        <v>83</v>
      </c>
      <c r="AV130" s="12" t="s">
        <v>83</v>
      </c>
      <c r="AW130" s="12" t="s">
        <v>4</v>
      </c>
      <c r="AX130" s="12" t="s">
        <v>81</v>
      </c>
      <c r="AY130" s="144" t="s">
        <v>110</v>
      </c>
    </row>
    <row r="131" spans="2:65" s="1" customFormat="1" ht="24.2" customHeight="1">
      <c r="B131" s="29"/>
      <c r="C131" s="145" t="s">
        <v>232</v>
      </c>
      <c r="D131" s="145" t="s">
        <v>142</v>
      </c>
      <c r="E131" s="146" t="s">
        <v>233</v>
      </c>
      <c r="F131" s="147" t="s">
        <v>234</v>
      </c>
      <c r="G131" s="148" t="s">
        <v>137</v>
      </c>
      <c r="H131" s="149">
        <v>43.7</v>
      </c>
      <c r="I131" s="150"/>
      <c r="J131" s="151">
        <f>ROUND(I131*H131,2)</f>
        <v>0</v>
      </c>
      <c r="K131" s="147" t="s">
        <v>131</v>
      </c>
      <c r="L131" s="152"/>
      <c r="M131" s="153" t="s">
        <v>19</v>
      </c>
      <c r="N131" s="154" t="s">
        <v>44</v>
      </c>
      <c r="P131" s="129">
        <f>O131*H131</f>
        <v>0</v>
      </c>
      <c r="Q131" s="129">
        <v>6.4999999999999997E-4</v>
      </c>
      <c r="R131" s="129">
        <f>Q131*H131</f>
        <v>2.8405E-2</v>
      </c>
      <c r="S131" s="129">
        <v>0</v>
      </c>
      <c r="T131" s="130">
        <f>S131*H131</f>
        <v>0</v>
      </c>
      <c r="AR131" s="131" t="s">
        <v>145</v>
      </c>
      <c r="AT131" s="131" t="s">
        <v>142</v>
      </c>
      <c r="AU131" s="131" t="s">
        <v>83</v>
      </c>
      <c r="AY131" s="14" t="s">
        <v>110</v>
      </c>
      <c r="BE131" s="132">
        <f>IF(N131="základní",J131,0)</f>
        <v>0</v>
      </c>
      <c r="BF131" s="132">
        <f>IF(N131="snížená",J131,0)</f>
        <v>0</v>
      </c>
      <c r="BG131" s="132">
        <f>IF(N131="zákl. přenesená",J131,0)</f>
        <v>0</v>
      </c>
      <c r="BH131" s="132">
        <f>IF(N131="sníž. přenesená",J131,0)</f>
        <v>0</v>
      </c>
      <c r="BI131" s="132">
        <f>IF(N131="nulová",J131,0)</f>
        <v>0</v>
      </c>
      <c r="BJ131" s="14" t="s">
        <v>81</v>
      </c>
      <c r="BK131" s="132">
        <f>ROUND(I131*H131,2)</f>
        <v>0</v>
      </c>
      <c r="BL131" s="14" t="s">
        <v>138</v>
      </c>
      <c r="BM131" s="131" t="s">
        <v>235</v>
      </c>
    </row>
    <row r="132" spans="2:65" s="12" customFormat="1" ht="11.25">
      <c r="B132" s="137"/>
      <c r="D132" s="138" t="s">
        <v>126</v>
      </c>
      <c r="F132" s="139" t="s">
        <v>236</v>
      </c>
      <c r="H132" s="140">
        <v>43.7</v>
      </c>
      <c r="I132" s="141"/>
      <c r="L132" s="137"/>
      <c r="M132" s="142"/>
      <c r="T132" s="143"/>
      <c r="AT132" s="144" t="s">
        <v>126</v>
      </c>
      <c r="AU132" s="144" t="s">
        <v>83</v>
      </c>
      <c r="AV132" s="12" t="s">
        <v>83</v>
      </c>
      <c r="AW132" s="12" t="s">
        <v>4</v>
      </c>
      <c r="AX132" s="12" t="s">
        <v>81</v>
      </c>
      <c r="AY132" s="144" t="s">
        <v>110</v>
      </c>
    </row>
    <row r="133" spans="2:65" s="1" customFormat="1" ht="24.2" customHeight="1">
      <c r="B133" s="29"/>
      <c r="C133" s="120" t="s">
        <v>237</v>
      </c>
      <c r="D133" s="120" t="s">
        <v>113</v>
      </c>
      <c r="E133" s="121" t="s">
        <v>238</v>
      </c>
      <c r="F133" s="122" t="s">
        <v>239</v>
      </c>
      <c r="G133" s="123" t="s">
        <v>137</v>
      </c>
      <c r="H133" s="124">
        <v>515</v>
      </c>
      <c r="I133" s="125"/>
      <c r="J133" s="126">
        <f>ROUND(I133*H133,2)</f>
        <v>0</v>
      </c>
      <c r="K133" s="122" t="s">
        <v>131</v>
      </c>
      <c r="L133" s="29"/>
      <c r="M133" s="127" t="s">
        <v>19</v>
      </c>
      <c r="N133" s="128" t="s">
        <v>44</v>
      </c>
      <c r="P133" s="129">
        <f>O133*H133</f>
        <v>0</v>
      </c>
      <c r="Q133" s="129">
        <v>0</v>
      </c>
      <c r="R133" s="129">
        <f>Q133*H133</f>
        <v>0</v>
      </c>
      <c r="S133" s="129">
        <v>0</v>
      </c>
      <c r="T133" s="130">
        <f>S133*H133</f>
        <v>0</v>
      </c>
      <c r="AR133" s="131" t="s">
        <v>138</v>
      </c>
      <c r="AT133" s="131" t="s">
        <v>113</v>
      </c>
      <c r="AU133" s="131" t="s">
        <v>83</v>
      </c>
      <c r="AY133" s="14" t="s">
        <v>110</v>
      </c>
      <c r="BE133" s="132">
        <f>IF(N133="základní",J133,0)</f>
        <v>0</v>
      </c>
      <c r="BF133" s="132">
        <f>IF(N133="snížená",J133,0)</f>
        <v>0</v>
      </c>
      <c r="BG133" s="132">
        <f>IF(N133="zákl. přenesená",J133,0)</f>
        <v>0</v>
      </c>
      <c r="BH133" s="132">
        <f>IF(N133="sníž. přenesená",J133,0)</f>
        <v>0</v>
      </c>
      <c r="BI133" s="132">
        <f>IF(N133="nulová",J133,0)</f>
        <v>0</v>
      </c>
      <c r="BJ133" s="14" t="s">
        <v>81</v>
      </c>
      <c r="BK133" s="132">
        <f>ROUND(I133*H133,2)</f>
        <v>0</v>
      </c>
      <c r="BL133" s="14" t="s">
        <v>138</v>
      </c>
      <c r="BM133" s="131" t="s">
        <v>240</v>
      </c>
    </row>
    <row r="134" spans="2:65" s="1" customFormat="1" ht="11.25">
      <c r="B134" s="29"/>
      <c r="D134" s="133" t="s">
        <v>120</v>
      </c>
      <c r="F134" s="134" t="s">
        <v>241</v>
      </c>
      <c r="I134" s="135"/>
      <c r="L134" s="29"/>
      <c r="M134" s="136"/>
      <c r="T134" s="50"/>
      <c r="AT134" s="14" t="s">
        <v>120</v>
      </c>
      <c r="AU134" s="14" t="s">
        <v>83</v>
      </c>
    </row>
    <row r="135" spans="2:65" s="1" customFormat="1" ht="24.2" customHeight="1">
      <c r="B135" s="29"/>
      <c r="C135" s="145" t="s">
        <v>242</v>
      </c>
      <c r="D135" s="145" t="s">
        <v>142</v>
      </c>
      <c r="E135" s="146" t="s">
        <v>243</v>
      </c>
      <c r="F135" s="147" t="s">
        <v>244</v>
      </c>
      <c r="G135" s="148" t="s">
        <v>137</v>
      </c>
      <c r="H135" s="149">
        <v>340.4</v>
      </c>
      <c r="I135" s="150"/>
      <c r="J135" s="151">
        <f>ROUND(I135*H135,2)</f>
        <v>0</v>
      </c>
      <c r="K135" s="147" t="s">
        <v>131</v>
      </c>
      <c r="L135" s="152"/>
      <c r="M135" s="153" t="s">
        <v>19</v>
      </c>
      <c r="N135" s="154" t="s">
        <v>44</v>
      </c>
      <c r="P135" s="129">
        <f>O135*H135</f>
        <v>0</v>
      </c>
      <c r="Q135" s="129">
        <v>5.0000000000000002E-5</v>
      </c>
      <c r="R135" s="129">
        <f>Q135*H135</f>
        <v>1.702E-2</v>
      </c>
      <c r="S135" s="129">
        <v>0</v>
      </c>
      <c r="T135" s="130">
        <f>S135*H135</f>
        <v>0</v>
      </c>
      <c r="AR135" s="131" t="s">
        <v>145</v>
      </c>
      <c r="AT135" s="131" t="s">
        <v>142</v>
      </c>
      <c r="AU135" s="131" t="s">
        <v>83</v>
      </c>
      <c r="AY135" s="14" t="s">
        <v>110</v>
      </c>
      <c r="BE135" s="132">
        <f>IF(N135="základní",J135,0)</f>
        <v>0</v>
      </c>
      <c r="BF135" s="132">
        <f>IF(N135="snížená",J135,0)</f>
        <v>0</v>
      </c>
      <c r="BG135" s="132">
        <f>IF(N135="zákl. přenesená",J135,0)</f>
        <v>0</v>
      </c>
      <c r="BH135" s="132">
        <f>IF(N135="sníž. přenesená",J135,0)</f>
        <v>0</v>
      </c>
      <c r="BI135" s="132">
        <f>IF(N135="nulová",J135,0)</f>
        <v>0</v>
      </c>
      <c r="BJ135" s="14" t="s">
        <v>81</v>
      </c>
      <c r="BK135" s="132">
        <f>ROUND(I135*H135,2)</f>
        <v>0</v>
      </c>
      <c r="BL135" s="14" t="s">
        <v>138</v>
      </c>
      <c r="BM135" s="131" t="s">
        <v>245</v>
      </c>
    </row>
    <row r="136" spans="2:65" s="12" customFormat="1" ht="11.25">
      <c r="B136" s="137"/>
      <c r="D136" s="138" t="s">
        <v>126</v>
      </c>
      <c r="F136" s="139" t="s">
        <v>246</v>
      </c>
      <c r="H136" s="140">
        <v>340.4</v>
      </c>
      <c r="I136" s="141"/>
      <c r="L136" s="137"/>
      <c r="M136" s="142"/>
      <c r="T136" s="143"/>
      <c r="AT136" s="144" t="s">
        <v>126</v>
      </c>
      <c r="AU136" s="144" t="s">
        <v>83</v>
      </c>
      <c r="AV136" s="12" t="s">
        <v>83</v>
      </c>
      <c r="AW136" s="12" t="s">
        <v>4</v>
      </c>
      <c r="AX136" s="12" t="s">
        <v>81</v>
      </c>
      <c r="AY136" s="144" t="s">
        <v>110</v>
      </c>
    </row>
    <row r="137" spans="2:65" s="1" customFormat="1" ht="24.2" customHeight="1">
      <c r="B137" s="29"/>
      <c r="C137" s="145" t="s">
        <v>247</v>
      </c>
      <c r="D137" s="145" t="s">
        <v>142</v>
      </c>
      <c r="E137" s="146" t="s">
        <v>248</v>
      </c>
      <c r="F137" s="147" t="s">
        <v>249</v>
      </c>
      <c r="G137" s="148" t="s">
        <v>137</v>
      </c>
      <c r="H137" s="149">
        <v>251.85</v>
      </c>
      <c r="I137" s="150"/>
      <c r="J137" s="151">
        <f>ROUND(I137*H137,2)</f>
        <v>0</v>
      </c>
      <c r="K137" s="147" t="s">
        <v>131</v>
      </c>
      <c r="L137" s="152"/>
      <c r="M137" s="153" t="s">
        <v>19</v>
      </c>
      <c r="N137" s="154" t="s">
        <v>44</v>
      </c>
      <c r="P137" s="129">
        <f>O137*H137</f>
        <v>0</v>
      </c>
      <c r="Q137" s="129">
        <v>6.0000000000000002E-5</v>
      </c>
      <c r="R137" s="129">
        <f>Q137*H137</f>
        <v>1.5110999999999999E-2</v>
      </c>
      <c r="S137" s="129">
        <v>0</v>
      </c>
      <c r="T137" s="130">
        <f>S137*H137</f>
        <v>0</v>
      </c>
      <c r="AR137" s="131" t="s">
        <v>145</v>
      </c>
      <c r="AT137" s="131" t="s">
        <v>142</v>
      </c>
      <c r="AU137" s="131" t="s">
        <v>83</v>
      </c>
      <c r="AY137" s="14" t="s">
        <v>110</v>
      </c>
      <c r="BE137" s="132">
        <f>IF(N137="základní",J137,0)</f>
        <v>0</v>
      </c>
      <c r="BF137" s="132">
        <f>IF(N137="snížená",J137,0)</f>
        <v>0</v>
      </c>
      <c r="BG137" s="132">
        <f>IF(N137="zákl. přenesená",J137,0)</f>
        <v>0</v>
      </c>
      <c r="BH137" s="132">
        <f>IF(N137="sníž. přenesená",J137,0)</f>
        <v>0</v>
      </c>
      <c r="BI137" s="132">
        <f>IF(N137="nulová",J137,0)</f>
        <v>0</v>
      </c>
      <c r="BJ137" s="14" t="s">
        <v>81</v>
      </c>
      <c r="BK137" s="132">
        <f>ROUND(I137*H137,2)</f>
        <v>0</v>
      </c>
      <c r="BL137" s="14" t="s">
        <v>138</v>
      </c>
      <c r="BM137" s="131" t="s">
        <v>250</v>
      </c>
    </row>
    <row r="138" spans="2:65" s="12" customFormat="1" ht="11.25">
      <c r="B138" s="137"/>
      <c r="D138" s="138" t="s">
        <v>126</v>
      </c>
      <c r="F138" s="139" t="s">
        <v>251</v>
      </c>
      <c r="H138" s="140">
        <v>251.85</v>
      </c>
      <c r="I138" s="141"/>
      <c r="L138" s="137"/>
      <c r="M138" s="142"/>
      <c r="T138" s="143"/>
      <c r="AT138" s="144" t="s">
        <v>126</v>
      </c>
      <c r="AU138" s="144" t="s">
        <v>83</v>
      </c>
      <c r="AV138" s="12" t="s">
        <v>83</v>
      </c>
      <c r="AW138" s="12" t="s">
        <v>4</v>
      </c>
      <c r="AX138" s="12" t="s">
        <v>81</v>
      </c>
      <c r="AY138" s="144" t="s">
        <v>110</v>
      </c>
    </row>
    <row r="139" spans="2:65" s="1" customFormat="1" ht="16.5" customHeight="1">
      <c r="B139" s="29"/>
      <c r="C139" s="120" t="s">
        <v>252</v>
      </c>
      <c r="D139" s="120" t="s">
        <v>113</v>
      </c>
      <c r="E139" s="121" t="s">
        <v>253</v>
      </c>
      <c r="F139" s="122" t="s">
        <v>254</v>
      </c>
      <c r="G139" s="123" t="s">
        <v>137</v>
      </c>
      <c r="H139" s="124">
        <v>32</v>
      </c>
      <c r="I139" s="125"/>
      <c r="J139" s="126">
        <f>ROUND(I139*H139,2)</f>
        <v>0</v>
      </c>
      <c r="K139" s="122" t="s">
        <v>131</v>
      </c>
      <c r="L139" s="29"/>
      <c r="M139" s="127" t="s">
        <v>19</v>
      </c>
      <c r="N139" s="128" t="s">
        <v>44</v>
      </c>
      <c r="P139" s="129">
        <f>O139*H139</f>
        <v>0</v>
      </c>
      <c r="Q139" s="129">
        <v>0</v>
      </c>
      <c r="R139" s="129">
        <f>Q139*H139</f>
        <v>0</v>
      </c>
      <c r="S139" s="129">
        <v>0</v>
      </c>
      <c r="T139" s="130">
        <f>S139*H139</f>
        <v>0</v>
      </c>
      <c r="AR139" s="131" t="s">
        <v>138</v>
      </c>
      <c r="AT139" s="131" t="s">
        <v>113</v>
      </c>
      <c r="AU139" s="131" t="s">
        <v>83</v>
      </c>
      <c r="AY139" s="14" t="s">
        <v>110</v>
      </c>
      <c r="BE139" s="132">
        <f>IF(N139="základní",J139,0)</f>
        <v>0</v>
      </c>
      <c r="BF139" s="132">
        <f>IF(N139="snížená",J139,0)</f>
        <v>0</v>
      </c>
      <c r="BG139" s="132">
        <f>IF(N139="zákl. přenesená",J139,0)</f>
        <v>0</v>
      </c>
      <c r="BH139" s="132">
        <f>IF(N139="sníž. přenesená",J139,0)</f>
        <v>0</v>
      </c>
      <c r="BI139" s="132">
        <f>IF(N139="nulová",J139,0)</f>
        <v>0</v>
      </c>
      <c r="BJ139" s="14" t="s">
        <v>81</v>
      </c>
      <c r="BK139" s="132">
        <f>ROUND(I139*H139,2)</f>
        <v>0</v>
      </c>
      <c r="BL139" s="14" t="s">
        <v>138</v>
      </c>
      <c r="BM139" s="131" t="s">
        <v>255</v>
      </c>
    </row>
    <row r="140" spans="2:65" s="1" customFormat="1" ht="11.25">
      <c r="B140" s="29"/>
      <c r="D140" s="133" t="s">
        <v>120</v>
      </c>
      <c r="F140" s="134" t="s">
        <v>256</v>
      </c>
      <c r="I140" s="135"/>
      <c r="L140" s="29"/>
      <c r="M140" s="136"/>
      <c r="T140" s="50"/>
      <c r="AT140" s="14" t="s">
        <v>120</v>
      </c>
      <c r="AU140" s="14" t="s">
        <v>83</v>
      </c>
    </row>
    <row r="141" spans="2:65" s="1" customFormat="1" ht="16.5" customHeight="1">
      <c r="B141" s="29"/>
      <c r="C141" s="145" t="s">
        <v>257</v>
      </c>
      <c r="D141" s="145" t="s">
        <v>142</v>
      </c>
      <c r="E141" s="146" t="s">
        <v>258</v>
      </c>
      <c r="F141" s="147" t="s">
        <v>259</v>
      </c>
      <c r="G141" s="148" t="s">
        <v>137</v>
      </c>
      <c r="H141" s="149">
        <v>32</v>
      </c>
      <c r="I141" s="150"/>
      <c r="J141" s="151">
        <f>ROUND(I141*H141,2)</f>
        <v>0</v>
      </c>
      <c r="K141" s="147" t="s">
        <v>131</v>
      </c>
      <c r="L141" s="152"/>
      <c r="M141" s="153" t="s">
        <v>19</v>
      </c>
      <c r="N141" s="154" t="s">
        <v>44</v>
      </c>
      <c r="P141" s="129">
        <f>O141*H141</f>
        <v>0</v>
      </c>
      <c r="Q141" s="129">
        <v>8.8999999999999995E-4</v>
      </c>
      <c r="R141" s="129">
        <f>Q141*H141</f>
        <v>2.8479999999999998E-2</v>
      </c>
      <c r="S141" s="129">
        <v>0</v>
      </c>
      <c r="T141" s="130">
        <f>S141*H141</f>
        <v>0</v>
      </c>
      <c r="AR141" s="131" t="s">
        <v>145</v>
      </c>
      <c r="AT141" s="131" t="s">
        <v>142</v>
      </c>
      <c r="AU141" s="131" t="s">
        <v>83</v>
      </c>
      <c r="AY141" s="14" t="s">
        <v>110</v>
      </c>
      <c r="BE141" s="132">
        <f>IF(N141="základní",J141,0)</f>
        <v>0</v>
      </c>
      <c r="BF141" s="132">
        <f>IF(N141="snížená",J141,0)</f>
        <v>0</v>
      </c>
      <c r="BG141" s="132">
        <f>IF(N141="zákl. přenesená",J141,0)</f>
        <v>0</v>
      </c>
      <c r="BH141" s="132">
        <f>IF(N141="sníž. přenesená",J141,0)</f>
        <v>0</v>
      </c>
      <c r="BI141" s="132">
        <f>IF(N141="nulová",J141,0)</f>
        <v>0</v>
      </c>
      <c r="BJ141" s="14" t="s">
        <v>81</v>
      </c>
      <c r="BK141" s="132">
        <f>ROUND(I141*H141,2)</f>
        <v>0</v>
      </c>
      <c r="BL141" s="14" t="s">
        <v>138</v>
      </c>
      <c r="BM141" s="131" t="s">
        <v>260</v>
      </c>
    </row>
    <row r="142" spans="2:65" s="1" customFormat="1" ht="16.5" customHeight="1">
      <c r="B142" s="29"/>
      <c r="C142" s="145" t="s">
        <v>261</v>
      </c>
      <c r="D142" s="145" t="s">
        <v>142</v>
      </c>
      <c r="E142" s="146" t="s">
        <v>262</v>
      </c>
      <c r="F142" s="147" t="s">
        <v>263</v>
      </c>
      <c r="G142" s="148" t="s">
        <v>264</v>
      </c>
      <c r="H142" s="149">
        <v>32</v>
      </c>
      <c r="I142" s="150"/>
      <c r="J142" s="151">
        <f>ROUND(I142*H142,2)</f>
        <v>0</v>
      </c>
      <c r="K142" s="147" t="s">
        <v>131</v>
      </c>
      <c r="L142" s="152"/>
      <c r="M142" s="153" t="s">
        <v>19</v>
      </c>
      <c r="N142" s="154" t="s">
        <v>44</v>
      </c>
      <c r="P142" s="129">
        <f>O142*H142</f>
        <v>0</v>
      </c>
      <c r="Q142" s="129">
        <v>3.0000000000000001E-5</v>
      </c>
      <c r="R142" s="129">
        <f>Q142*H142</f>
        <v>9.6000000000000002E-4</v>
      </c>
      <c r="S142" s="129">
        <v>0</v>
      </c>
      <c r="T142" s="130">
        <f>S142*H142</f>
        <v>0</v>
      </c>
      <c r="AR142" s="131" t="s">
        <v>145</v>
      </c>
      <c r="AT142" s="131" t="s">
        <v>142</v>
      </c>
      <c r="AU142" s="131" t="s">
        <v>83</v>
      </c>
      <c r="AY142" s="14" t="s">
        <v>110</v>
      </c>
      <c r="BE142" s="132">
        <f>IF(N142="základní",J142,0)</f>
        <v>0</v>
      </c>
      <c r="BF142" s="132">
        <f>IF(N142="snížená",J142,0)</f>
        <v>0</v>
      </c>
      <c r="BG142" s="132">
        <f>IF(N142="zákl. přenesená",J142,0)</f>
        <v>0</v>
      </c>
      <c r="BH142" s="132">
        <f>IF(N142="sníž. přenesená",J142,0)</f>
        <v>0</v>
      </c>
      <c r="BI142" s="132">
        <f>IF(N142="nulová",J142,0)</f>
        <v>0</v>
      </c>
      <c r="BJ142" s="14" t="s">
        <v>81</v>
      </c>
      <c r="BK142" s="132">
        <f>ROUND(I142*H142,2)</f>
        <v>0</v>
      </c>
      <c r="BL142" s="14" t="s">
        <v>138</v>
      </c>
      <c r="BM142" s="131" t="s">
        <v>265</v>
      </c>
    </row>
    <row r="143" spans="2:65" s="1" customFormat="1" ht="16.5" customHeight="1">
      <c r="B143" s="29"/>
      <c r="C143" s="120" t="s">
        <v>266</v>
      </c>
      <c r="D143" s="120" t="s">
        <v>113</v>
      </c>
      <c r="E143" s="121" t="s">
        <v>267</v>
      </c>
      <c r="F143" s="122" t="s">
        <v>268</v>
      </c>
      <c r="G143" s="123" t="s">
        <v>137</v>
      </c>
      <c r="H143" s="124">
        <v>12</v>
      </c>
      <c r="I143" s="125"/>
      <c r="J143" s="126">
        <f>ROUND(I143*H143,2)</f>
        <v>0</v>
      </c>
      <c r="K143" s="122" t="s">
        <v>131</v>
      </c>
      <c r="L143" s="29"/>
      <c r="M143" s="127" t="s">
        <v>19</v>
      </c>
      <c r="N143" s="128" t="s">
        <v>44</v>
      </c>
      <c r="P143" s="129">
        <f>O143*H143</f>
        <v>0</v>
      </c>
      <c r="Q143" s="129">
        <v>0</v>
      </c>
      <c r="R143" s="129">
        <f>Q143*H143</f>
        <v>0</v>
      </c>
      <c r="S143" s="129">
        <v>0</v>
      </c>
      <c r="T143" s="130">
        <f>S143*H143</f>
        <v>0</v>
      </c>
      <c r="AR143" s="131" t="s">
        <v>138</v>
      </c>
      <c r="AT143" s="131" t="s">
        <v>113</v>
      </c>
      <c r="AU143" s="131" t="s">
        <v>83</v>
      </c>
      <c r="AY143" s="14" t="s">
        <v>110</v>
      </c>
      <c r="BE143" s="132">
        <f>IF(N143="základní",J143,0)</f>
        <v>0</v>
      </c>
      <c r="BF143" s="132">
        <f>IF(N143="snížená",J143,0)</f>
        <v>0</v>
      </c>
      <c r="BG143" s="132">
        <f>IF(N143="zákl. přenesená",J143,0)</f>
        <v>0</v>
      </c>
      <c r="BH143" s="132">
        <f>IF(N143="sníž. přenesená",J143,0)</f>
        <v>0</v>
      </c>
      <c r="BI143" s="132">
        <f>IF(N143="nulová",J143,0)</f>
        <v>0</v>
      </c>
      <c r="BJ143" s="14" t="s">
        <v>81</v>
      </c>
      <c r="BK143" s="132">
        <f>ROUND(I143*H143,2)</f>
        <v>0</v>
      </c>
      <c r="BL143" s="14" t="s">
        <v>138</v>
      </c>
      <c r="BM143" s="131" t="s">
        <v>269</v>
      </c>
    </row>
    <row r="144" spans="2:65" s="1" customFormat="1" ht="11.25">
      <c r="B144" s="29"/>
      <c r="D144" s="133" t="s">
        <v>120</v>
      </c>
      <c r="F144" s="134" t="s">
        <v>270</v>
      </c>
      <c r="I144" s="135"/>
      <c r="L144" s="29"/>
      <c r="M144" s="136"/>
      <c r="T144" s="50"/>
      <c r="AT144" s="14" t="s">
        <v>120</v>
      </c>
      <c r="AU144" s="14" t="s">
        <v>83</v>
      </c>
    </row>
    <row r="145" spans="2:65" s="1" customFormat="1" ht="16.5" customHeight="1">
      <c r="B145" s="29"/>
      <c r="C145" s="145" t="s">
        <v>8</v>
      </c>
      <c r="D145" s="145" t="s">
        <v>142</v>
      </c>
      <c r="E145" s="146" t="s">
        <v>271</v>
      </c>
      <c r="F145" s="147" t="s">
        <v>272</v>
      </c>
      <c r="G145" s="148" t="s">
        <v>137</v>
      </c>
      <c r="H145" s="149">
        <v>12</v>
      </c>
      <c r="I145" s="150"/>
      <c r="J145" s="151">
        <f>ROUND(I145*H145,2)</f>
        <v>0</v>
      </c>
      <c r="K145" s="147" t="s">
        <v>131</v>
      </c>
      <c r="L145" s="152"/>
      <c r="M145" s="153" t="s">
        <v>19</v>
      </c>
      <c r="N145" s="154" t="s">
        <v>44</v>
      </c>
      <c r="P145" s="129">
        <f>O145*H145</f>
        <v>0</v>
      </c>
      <c r="Q145" s="129">
        <v>1.6199999999999999E-3</v>
      </c>
      <c r="R145" s="129">
        <f>Q145*H145</f>
        <v>1.9439999999999999E-2</v>
      </c>
      <c r="S145" s="129">
        <v>0</v>
      </c>
      <c r="T145" s="130">
        <f>S145*H145</f>
        <v>0</v>
      </c>
      <c r="AR145" s="131" t="s">
        <v>145</v>
      </c>
      <c r="AT145" s="131" t="s">
        <v>142</v>
      </c>
      <c r="AU145" s="131" t="s">
        <v>83</v>
      </c>
      <c r="AY145" s="14" t="s">
        <v>110</v>
      </c>
      <c r="BE145" s="132">
        <f>IF(N145="základní",J145,0)</f>
        <v>0</v>
      </c>
      <c r="BF145" s="132">
        <f>IF(N145="snížená",J145,0)</f>
        <v>0</v>
      </c>
      <c r="BG145" s="132">
        <f>IF(N145="zákl. přenesená",J145,0)</f>
        <v>0</v>
      </c>
      <c r="BH145" s="132">
        <f>IF(N145="sníž. přenesená",J145,0)</f>
        <v>0</v>
      </c>
      <c r="BI145" s="132">
        <f>IF(N145="nulová",J145,0)</f>
        <v>0</v>
      </c>
      <c r="BJ145" s="14" t="s">
        <v>81</v>
      </c>
      <c r="BK145" s="132">
        <f>ROUND(I145*H145,2)</f>
        <v>0</v>
      </c>
      <c r="BL145" s="14" t="s">
        <v>138</v>
      </c>
      <c r="BM145" s="131" t="s">
        <v>273</v>
      </c>
    </row>
    <row r="146" spans="2:65" s="1" customFormat="1" ht="16.5" customHeight="1">
      <c r="B146" s="29"/>
      <c r="C146" s="145" t="s">
        <v>274</v>
      </c>
      <c r="D146" s="145" t="s">
        <v>142</v>
      </c>
      <c r="E146" s="146" t="s">
        <v>262</v>
      </c>
      <c r="F146" s="147" t="s">
        <v>263</v>
      </c>
      <c r="G146" s="148" t="s">
        <v>264</v>
      </c>
      <c r="H146" s="149">
        <v>12</v>
      </c>
      <c r="I146" s="150"/>
      <c r="J146" s="151">
        <f>ROUND(I146*H146,2)</f>
        <v>0</v>
      </c>
      <c r="K146" s="147" t="s">
        <v>131</v>
      </c>
      <c r="L146" s="152"/>
      <c r="M146" s="153" t="s">
        <v>19</v>
      </c>
      <c r="N146" s="154" t="s">
        <v>44</v>
      </c>
      <c r="P146" s="129">
        <f>O146*H146</f>
        <v>0</v>
      </c>
      <c r="Q146" s="129">
        <v>3.0000000000000001E-5</v>
      </c>
      <c r="R146" s="129">
        <f>Q146*H146</f>
        <v>3.6000000000000002E-4</v>
      </c>
      <c r="S146" s="129">
        <v>0</v>
      </c>
      <c r="T146" s="130">
        <f>S146*H146</f>
        <v>0</v>
      </c>
      <c r="AR146" s="131" t="s">
        <v>145</v>
      </c>
      <c r="AT146" s="131" t="s">
        <v>142</v>
      </c>
      <c r="AU146" s="131" t="s">
        <v>83</v>
      </c>
      <c r="AY146" s="14" t="s">
        <v>110</v>
      </c>
      <c r="BE146" s="132">
        <f>IF(N146="základní",J146,0)</f>
        <v>0</v>
      </c>
      <c r="BF146" s="132">
        <f>IF(N146="snížená",J146,0)</f>
        <v>0</v>
      </c>
      <c r="BG146" s="132">
        <f>IF(N146="zákl. přenesená",J146,0)</f>
        <v>0</v>
      </c>
      <c r="BH146" s="132">
        <f>IF(N146="sníž. přenesená",J146,0)</f>
        <v>0</v>
      </c>
      <c r="BI146" s="132">
        <f>IF(N146="nulová",J146,0)</f>
        <v>0</v>
      </c>
      <c r="BJ146" s="14" t="s">
        <v>81</v>
      </c>
      <c r="BK146" s="132">
        <f>ROUND(I146*H146,2)</f>
        <v>0</v>
      </c>
      <c r="BL146" s="14" t="s">
        <v>138</v>
      </c>
      <c r="BM146" s="131" t="s">
        <v>275</v>
      </c>
    </row>
    <row r="147" spans="2:65" s="1" customFormat="1" ht="16.5" customHeight="1">
      <c r="B147" s="29"/>
      <c r="C147" s="145" t="s">
        <v>276</v>
      </c>
      <c r="D147" s="145" t="s">
        <v>142</v>
      </c>
      <c r="E147" s="146" t="s">
        <v>277</v>
      </c>
      <c r="F147" s="147" t="s">
        <v>278</v>
      </c>
      <c r="G147" s="148" t="s">
        <v>137</v>
      </c>
      <c r="H147" s="149">
        <v>12</v>
      </c>
      <c r="I147" s="150"/>
      <c r="J147" s="151">
        <f>ROUND(I147*H147,2)</f>
        <v>0</v>
      </c>
      <c r="K147" s="147" t="s">
        <v>19</v>
      </c>
      <c r="L147" s="152"/>
      <c r="M147" s="153" t="s">
        <v>19</v>
      </c>
      <c r="N147" s="154" t="s">
        <v>44</v>
      </c>
      <c r="P147" s="129">
        <f>O147*H147</f>
        <v>0</v>
      </c>
      <c r="Q147" s="129">
        <v>4.4999999999999999E-4</v>
      </c>
      <c r="R147" s="129">
        <f>Q147*H147</f>
        <v>5.4000000000000003E-3</v>
      </c>
      <c r="S147" s="129">
        <v>0</v>
      </c>
      <c r="T147" s="130">
        <f>S147*H147</f>
        <v>0</v>
      </c>
      <c r="AR147" s="131" t="s">
        <v>145</v>
      </c>
      <c r="AT147" s="131" t="s">
        <v>142</v>
      </c>
      <c r="AU147" s="131" t="s">
        <v>83</v>
      </c>
      <c r="AY147" s="14" t="s">
        <v>110</v>
      </c>
      <c r="BE147" s="132">
        <f>IF(N147="základní",J147,0)</f>
        <v>0</v>
      </c>
      <c r="BF147" s="132">
        <f>IF(N147="snížená",J147,0)</f>
        <v>0</v>
      </c>
      <c r="BG147" s="132">
        <f>IF(N147="zákl. přenesená",J147,0)</f>
        <v>0</v>
      </c>
      <c r="BH147" s="132">
        <f>IF(N147="sníž. přenesená",J147,0)</f>
        <v>0</v>
      </c>
      <c r="BI147" s="132">
        <f>IF(N147="nulová",J147,0)</f>
        <v>0</v>
      </c>
      <c r="BJ147" s="14" t="s">
        <v>81</v>
      </c>
      <c r="BK147" s="132">
        <f>ROUND(I147*H147,2)</f>
        <v>0</v>
      </c>
      <c r="BL147" s="14" t="s">
        <v>138</v>
      </c>
      <c r="BM147" s="131" t="s">
        <v>279</v>
      </c>
    </row>
    <row r="148" spans="2:65" s="1" customFormat="1" ht="16.5" customHeight="1">
      <c r="B148" s="29"/>
      <c r="C148" s="145" t="s">
        <v>280</v>
      </c>
      <c r="D148" s="145" t="s">
        <v>142</v>
      </c>
      <c r="E148" s="146" t="s">
        <v>281</v>
      </c>
      <c r="F148" s="147" t="s">
        <v>282</v>
      </c>
      <c r="G148" s="148" t="s">
        <v>137</v>
      </c>
      <c r="H148" s="149">
        <v>16</v>
      </c>
      <c r="I148" s="150"/>
      <c r="J148" s="151">
        <f>ROUND(I148*H148,2)</f>
        <v>0</v>
      </c>
      <c r="K148" s="147" t="s">
        <v>131</v>
      </c>
      <c r="L148" s="152"/>
      <c r="M148" s="153" t="s">
        <v>19</v>
      </c>
      <c r="N148" s="154" t="s">
        <v>44</v>
      </c>
      <c r="P148" s="129">
        <f>O148*H148</f>
        <v>0</v>
      </c>
      <c r="Q148" s="129">
        <v>3.1E-4</v>
      </c>
      <c r="R148" s="129">
        <f>Q148*H148</f>
        <v>4.96E-3</v>
      </c>
      <c r="S148" s="129">
        <v>0</v>
      </c>
      <c r="T148" s="130">
        <f>S148*H148</f>
        <v>0</v>
      </c>
      <c r="AR148" s="131" t="s">
        <v>145</v>
      </c>
      <c r="AT148" s="131" t="s">
        <v>142</v>
      </c>
      <c r="AU148" s="131" t="s">
        <v>83</v>
      </c>
      <c r="AY148" s="14" t="s">
        <v>110</v>
      </c>
      <c r="BE148" s="132">
        <f>IF(N148="základní",J148,0)</f>
        <v>0</v>
      </c>
      <c r="BF148" s="132">
        <f>IF(N148="snížená",J148,0)</f>
        <v>0</v>
      </c>
      <c r="BG148" s="132">
        <f>IF(N148="zákl. přenesená",J148,0)</f>
        <v>0</v>
      </c>
      <c r="BH148" s="132">
        <f>IF(N148="sníž. přenesená",J148,0)</f>
        <v>0</v>
      </c>
      <c r="BI148" s="132">
        <f>IF(N148="nulová",J148,0)</f>
        <v>0</v>
      </c>
      <c r="BJ148" s="14" t="s">
        <v>81</v>
      </c>
      <c r="BK148" s="132">
        <f>ROUND(I148*H148,2)</f>
        <v>0</v>
      </c>
      <c r="BL148" s="14" t="s">
        <v>138</v>
      </c>
      <c r="BM148" s="131" t="s">
        <v>283</v>
      </c>
    </row>
    <row r="149" spans="2:65" s="12" customFormat="1" ht="11.25">
      <c r="B149" s="137"/>
      <c r="D149" s="138" t="s">
        <v>126</v>
      </c>
      <c r="F149" s="139" t="s">
        <v>284</v>
      </c>
      <c r="H149" s="140">
        <v>16</v>
      </c>
      <c r="I149" s="141"/>
      <c r="L149" s="137"/>
      <c r="M149" s="142"/>
      <c r="T149" s="143"/>
      <c r="AT149" s="144" t="s">
        <v>126</v>
      </c>
      <c r="AU149" s="144" t="s">
        <v>83</v>
      </c>
      <c r="AV149" s="12" t="s">
        <v>83</v>
      </c>
      <c r="AW149" s="12" t="s">
        <v>4</v>
      </c>
      <c r="AX149" s="12" t="s">
        <v>81</v>
      </c>
      <c r="AY149" s="144" t="s">
        <v>110</v>
      </c>
    </row>
    <row r="150" spans="2:65" s="1" customFormat="1" ht="16.5" customHeight="1">
      <c r="B150" s="29"/>
      <c r="C150" s="120" t="s">
        <v>138</v>
      </c>
      <c r="D150" s="120" t="s">
        <v>113</v>
      </c>
      <c r="E150" s="121" t="s">
        <v>285</v>
      </c>
      <c r="F150" s="122" t="s">
        <v>286</v>
      </c>
      <c r="G150" s="123" t="s">
        <v>287</v>
      </c>
      <c r="H150" s="124">
        <v>8</v>
      </c>
      <c r="I150" s="125"/>
      <c r="J150" s="126">
        <f>ROUND(I150*H150,2)</f>
        <v>0</v>
      </c>
      <c r="K150" s="122" t="s">
        <v>131</v>
      </c>
      <c r="L150" s="29"/>
      <c r="M150" s="127" t="s">
        <v>19</v>
      </c>
      <c r="N150" s="128" t="s">
        <v>44</v>
      </c>
      <c r="P150" s="129">
        <f>O150*H150</f>
        <v>0</v>
      </c>
      <c r="Q150" s="129">
        <v>0</v>
      </c>
      <c r="R150" s="129">
        <f>Q150*H150</f>
        <v>0</v>
      </c>
      <c r="S150" s="129">
        <v>0</v>
      </c>
      <c r="T150" s="130">
        <f>S150*H150</f>
        <v>0</v>
      </c>
      <c r="AR150" s="131" t="s">
        <v>138</v>
      </c>
      <c r="AT150" s="131" t="s">
        <v>113</v>
      </c>
      <c r="AU150" s="131" t="s">
        <v>83</v>
      </c>
      <c r="AY150" s="14" t="s">
        <v>110</v>
      </c>
      <c r="BE150" s="132">
        <f>IF(N150="základní",J150,0)</f>
        <v>0</v>
      </c>
      <c r="BF150" s="132">
        <f>IF(N150="snížená",J150,0)</f>
        <v>0</v>
      </c>
      <c r="BG150" s="132">
        <f>IF(N150="zákl. přenesená",J150,0)</f>
        <v>0</v>
      </c>
      <c r="BH150" s="132">
        <f>IF(N150="sníž. přenesená",J150,0)</f>
        <v>0</v>
      </c>
      <c r="BI150" s="132">
        <f>IF(N150="nulová",J150,0)</f>
        <v>0</v>
      </c>
      <c r="BJ150" s="14" t="s">
        <v>81</v>
      </c>
      <c r="BK150" s="132">
        <f>ROUND(I150*H150,2)</f>
        <v>0</v>
      </c>
      <c r="BL150" s="14" t="s">
        <v>138</v>
      </c>
      <c r="BM150" s="131" t="s">
        <v>288</v>
      </c>
    </row>
    <row r="151" spans="2:65" s="1" customFormat="1" ht="11.25">
      <c r="B151" s="29"/>
      <c r="D151" s="133" t="s">
        <v>120</v>
      </c>
      <c r="F151" s="134" t="s">
        <v>289</v>
      </c>
      <c r="I151" s="135"/>
      <c r="L151" s="29"/>
      <c r="M151" s="136"/>
      <c r="T151" s="50"/>
      <c r="AT151" s="14" t="s">
        <v>120</v>
      </c>
      <c r="AU151" s="14" t="s">
        <v>83</v>
      </c>
    </row>
    <row r="152" spans="2:65" s="1" customFormat="1" ht="16.5" customHeight="1">
      <c r="B152" s="29"/>
      <c r="C152" s="145" t="s">
        <v>290</v>
      </c>
      <c r="D152" s="145" t="s">
        <v>142</v>
      </c>
      <c r="E152" s="146" t="s">
        <v>291</v>
      </c>
      <c r="F152" s="147" t="s">
        <v>292</v>
      </c>
      <c r="G152" s="148" t="s">
        <v>293</v>
      </c>
      <c r="H152" s="149">
        <v>8</v>
      </c>
      <c r="I152" s="150"/>
      <c r="J152" s="151">
        <f>ROUND(I152*H152,2)</f>
        <v>0</v>
      </c>
      <c r="K152" s="147" t="s">
        <v>131</v>
      </c>
      <c r="L152" s="152"/>
      <c r="M152" s="153" t="s">
        <v>19</v>
      </c>
      <c r="N152" s="154" t="s">
        <v>44</v>
      </c>
      <c r="P152" s="129">
        <f>O152*H152</f>
        <v>0</v>
      </c>
      <c r="Q152" s="129">
        <v>1.07E-3</v>
      </c>
      <c r="R152" s="129">
        <f>Q152*H152</f>
        <v>8.5599999999999999E-3</v>
      </c>
      <c r="S152" s="129">
        <v>0</v>
      </c>
      <c r="T152" s="130">
        <f>S152*H152</f>
        <v>0</v>
      </c>
      <c r="AR152" s="131" t="s">
        <v>145</v>
      </c>
      <c r="AT152" s="131" t="s">
        <v>142</v>
      </c>
      <c r="AU152" s="131" t="s">
        <v>83</v>
      </c>
      <c r="AY152" s="14" t="s">
        <v>110</v>
      </c>
      <c r="BE152" s="132">
        <f>IF(N152="základní",J152,0)</f>
        <v>0</v>
      </c>
      <c r="BF152" s="132">
        <f>IF(N152="snížená",J152,0)</f>
        <v>0</v>
      </c>
      <c r="BG152" s="132">
        <f>IF(N152="zákl. přenesená",J152,0)</f>
        <v>0</v>
      </c>
      <c r="BH152" s="132">
        <f>IF(N152="sníž. přenesená",J152,0)</f>
        <v>0</v>
      </c>
      <c r="BI152" s="132">
        <f>IF(N152="nulová",J152,0)</f>
        <v>0</v>
      </c>
      <c r="BJ152" s="14" t="s">
        <v>81</v>
      </c>
      <c r="BK152" s="132">
        <f>ROUND(I152*H152,2)</f>
        <v>0</v>
      </c>
      <c r="BL152" s="14" t="s">
        <v>138</v>
      </c>
      <c r="BM152" s="131" t="s">
        <v>294</v>
      </c>
    </row>
    <row r="153" spans="2:65" s="1" customFormat="1" ht="24.2" customHeight="1">
      <c r="B153" s="29"/>
      <c r="C153" s="120" t="s">
        <v>145</v>
      </c>
      <c r="D153" s="120" t="s">
        <v>113</v>
      </c>
      <c r="E153" s="121" t="s">
        <v>295</v>
      </c>
      <c r="F153" s="122" t="s">
        <v>296</v>
      </c>
      <c r="G153" s="123" t="s">
        <v>137</v>
      </c>
      <c r="H153" s="124">
        <v>2</v>
      </c>
      <c r="I153" s="125"/>
      <c r="J153" s="126">
        <f>ROUND(I153*H153,2)</f>
        <v>0</v>
      </c>
      <c r="K153" s="122" t="s">
        <v>131</v>
      </c>
      <c r="L153" s="29"/>
      <c r="M153" s="127" t="s">
        <v>19</v>
      </c>
      <c r="N153" s="128" t="s">
        <v>44</v>
      </c>
      <c r="P153" s="129">
        <f>O153*H153</f>
        <v>0</v>
      </c>
      <c r="Q153" s="129">
        <v>1.2800000000000001E-3</v>
      </c>
      <c r="R153" s="129">
        <f>Q153*H153</f>
        <v>2.5600000000000002E-3</v>
      </c>
      <c r="S153" s="129">
        <v>2.1000000000000001E-2</v>
      </c>
      <c r="T153" s="130">
        <f>S153*H153</f>
        <v>4.2000000000000003E-2</v>
      </c>
      <c r="AR153" s="131" t="s">
        <v>134</v>
      </c>
      <c r="AT153" s="131" t="s">
        <v>113</v>
      </c>
      <c r="AU153" s="131" t="s">
        <v>83</v>
      </c>
      <c r="AY153" s="14" t="s">
        <v>110</v>
      </c>
      <c r="BE153" s="132">
        <f>IF(N153="základní",J153,0)</f>
        <v>0</v>
      </c>
      <c r="BF153" s="132">
        <f>IF(N153="snížená",J153,0)</f>
        <v>0</v>
      </c>
      <c r="BG153" s="132">
        <f>IF(N153="zákl. přenesená",J153,0)</f>
        <v>0</v>
      </c>
      <c r="BH153" s="132">
        <f>IF(N153="sníž. přenesená",J153,0)</f>
        <v>0</v>
      </c>
      <c r="BI153" s="132">
        <f>IF(N153="nulová",J153,0)</f>
        <v>0</v>
      </c>
      <c r="BJ153" s="14" t="s">
        <v>81</v>
      </c>
      <c r="BK153" s="132">
        <f>ROUND(I153*H153,2)</f>
        <v>0</v>
      </c>
      <c r="BL153" s="14" t="s">
        <v>134</v>
      </c>
      <c r="BM153" s="131" t="s">
        <v>297</v>
      </c>
    </row>
    <row r="154" spans="2:65" s="1" customFormat="1" ht="11.25">
      <c r="B154" s="29"/>
      <c r="D154" s="133" t="s">
        <v>120</v>
      </c>
      <c r="F154" s="134" t="s">
        <v>298</v>
      </c>
      <c r="I154" s="135"/>
      <c r="L154" s="29"/>
      <c r="M154" s="136"/>
      <c r="T154" s="50"/>
      <c r="AT154" s="14" t="s">
        <v>120</v>
      </c>
      <c r="AU154" s="14" t="s">
        <v>83</v>
      </c>
    </row>
    <row r="155" spans="2:65" s="1" customFormat="1" ht="24.2" customHeight="1">
      <c r="B155" s="29"/>
      <c r="C155" s="120" t="s">
        <v>299</v>
      </c>
      <c r="D155" s="120" t="s">
        <v>113</v>
      </c>
      <c r="E155" s="121" t="s">
        <v>300</v>
      </c>
      <c r="F155" s="122" t="s">
        <v>301</v>
      </c>
      <c r="G155" s="123" t="s">
        <v>302</v>
      </c>
      <c r="H155" s="155"/>
      <c r="I155" s="125"/>
      <c r="J155" s="126">
        <f>ROUND(I155*H155,2)</f>
        <v>0</v>
      </c>
      <c r="K155" s="122" t="s">
        <v>131</v>
      </c>
      <c r="L155" s="29"/>
      <c r="M155" s="127" t="s">
        <v>19</v>
      </c>
      <c r="N155" s="128" t="s">
        <v>44</v>
      </c>
      <c r="P155" s="129">
        <f>O155*H155</f>
        <v>0</v>
      </c>
      <c r="Q155" s="129">
        <v>0</v>
      </c>
      <c r="R155" s="129">
        <f>Q155*H155</f>
        <v>0</v>
      </c>
      <c r="S155" s="129">
        <v>0</v>
      </c>
      <c r="T155" s="130">
        <f>S155*H155</f>
        <v>0</v>
      </c>
      <c r="AR155" s="131" t="s">
        <v>138</v>
      </c>
      <c r="AT155" s="131" t="s">
        <v>113</v>
      </c>
      <c r="AU155" s="131" t="s">
        <v>83</v>
      </c>
      <c r="AY155" s="14" t="s">
        <v>110</v>
      </c>
      <c r="BE155" s="132">
        <f>IF(N155="základní",J155,0)</f>
        <v>0</v>
      </c>
      <c r="BF155" s="132">
        <f>IF(N155="snížená",J155,0)</f>
        <v>0</v>
      </c>
      <c r="BG155" s="132">
        <f>IF(N155="zákl. přenesená",J155,0)</f>
        <v>0</v>
      </c>
      <c r="BH155" s="132">
        <f>IF(N155="sníž. přenesená",J155,0)</f>
        <v>0</v>
      </c>
      <c r="BI155" s="132">
        <f>IF(N155="nulová",J155,0)</f>
        <v>0</v>
      </c>
      <c r="BJ155" s="14" t="s">
        <v>81</v>
      </c>
      <c r="BK155" s="132">
        <f>ROUND(I155*H155,2)</f>
        <v>0</v>
      </c>
      <c r="BL155" s="14" t="s">
        <v>138</v>
      </c>
      <c r="BM155" s="131" t="s">
        <v>303</v>
      </c>
    </row>
    <row r="156" spans="2:65" s="1" customFormat="1" ht="11.25">
      <c r="B156" s="29"/>
      <c r="D156" s="133" t="s">
        <v>120</v>
      </c>
      <c r="F156" s="134" t="s">
        <v>304</v>
      </c>
      <c r="I156" s="135"/>
      <c r="L156" s="29"/>
      <c r="M156" s="136"/>
      <c r="T156" s="50"/>
      <c r="AT156" s="14" t="s">
        <v>120</v>
      </c>
      <c r="AU156" s="14" t="s">
        <v>83</v>
      </c>
    </row>
    <row r="157" spans="2:65" s="1" customFormat="1" ht="16.5" customHeight="1">
      <c r="B157" s="29"/>
      <c r="C157" s="120" t="s">
        <v>305</v>
      </c>
      <c r="D157" s="120" t="s">
        <v>113</v>
      </c>
      <c r="E157" s="121" t="s">
        <v>306</v>
      </c>
      <c r="F157" s="122" t="s">
        <v>307</v>
      </c>
      <c r="G157" s="123" t="s">
        <v>308</v>
      </c>
      <c r="H157" s="124">
        <v>90</v>
      </c>
      <c r="I157" s="125"/>
      <c r="J157" s="126">
        <f>ROUND(I157*H157,2)</f>
        <v>0</v>
      </c>
      <c r="K157" s="122" t="s">
        <v>131</v>
      </c>
      <c r="L157" s="29"/>
      <c r="M157" s="127" t="s">
        <v>19</v>
      </c>
      <c r="N157" s="128" t="s">
        <v>44</v>
      </c>
      <c r="P157" s="129">
        <f>O157*H157</f>
        <v>0</v>
      </c>
      <c r="Q157" s="129">
        <v>0</v>
      </c>
      <c r="R157" s="129">
        <f>Q157*H157</f>
        <v>0</v>
      </c>
      <c r="S157" s="129">
        <v>0</v>
      </c>
      <c r="T157" s="130">
        <f>S157*H157</f>
        <v>0</v>
      </c>
      <c r="AR157" s="131" t="s">
        <v>309</v>
      </c>
      <c r="AT157" s="131" t="s">
        <v>113</v>
      </c>
      <c r="AU157" s="131" t="s">
        <v>83</v>
      </c>
      <c r="AY157" s="14" t="s">
        <v>110</v>
      </c>
      <c r="BE157" s="132">
        <f>IF(N157="základní",J157,0)</f>
        <v>0</v>
      </c>
      <c r="BF157" s="132">
        <f>IF(N157="snížená",J157,0)</f>
        <v>0</v>
      </c>
      <c r="BG157" s="132">
        <f>IF(N157="zákl. přenesená",J157,0)</f>
        <v>0</v>
      </c>
      <c r="BH157" s="132">
        <f>IF(N157="sníž. přenesená",J157,0)</f>
        <v>0</v>
      </c>
      <c r="BI157" s="132">
        <f>IF(N157="nulová",J157,0)</f>
        <v>0</v>
      </c>
      <c r="BJ157" s="14" t="s">
        <v>81</v>
      </c>
      <c r="BK157" s="132">
        <f>ROUND(I157*H157,2)</f>
        <v>0</v>
      </c>
      <c r="BL157" s="14" t="s">
        <v>309</v>
      </c>
      <c r="BM157" s="131" t="s">
        <v>310</v>
      </c>
    </row>
    <row r="158" spans="2:65" s="1" customFormat="1" ht="11.25">
      <c r="B158" s="29"/>
      <c r="D158" s="133" t="s">
        <v>120</v>
      </c>
      <c r="F158" s="134" t="s">
        <v>311</v>
      </c>
      <c r="I158" s="135"/>
      <c r="L158" s="29"/>
      <c r="M158" s="136"/>
      <c r="T158" s="50"/>
      <c r="AT158" s="14" t="s">
        <v>120</v>
      </c>
      <c r="AU158" s="14" t="s">
        <v>83</v>
      </c>
    </row>
    <row r="159" spans="2:65" s="1" customFormat="1" ht="19.5">
      <c r="B159" s="29"/>
      <c r="D159" s="138" t="s">
        <v>312</v>
      </c>
      <c r="F159" s="156" t="s">
        <v>313</v>
      </c>
      <c r="I159" s="135"/>
      <c r="L159" s="29"/>
      <c r="M159" s="136"/>
      <c r="T159" s="50"/>
      <c r="AT159" s="14" t="s">
        <v>312</v>
      </c>
      <c r="AU159" s="14" t="s">
        <v>83</v>
      </c>
    </row>
    <row r="160" spans="2:65" s="1" customFormat="1" ht="16.5" customHeight="1">
      <c r="B160" s="29"/>
      <c r="C160" s="120" t="s">
        <v>314</v>
      </c>
      <c r="D160" s="120" t="s">
        <v>113</v>
      </c>
      <c r="E160" s="121" t="s">
        <v>315</v>
      </c>
      <c r="F160" s="122" t="s">
        <v>316</v>
      </c>
      <c r="G160" s="123" t="s">
        <v>308</v>
      </c>
      <c r="H160" s="124">
        <v>40</v>
      </c>
      <c r="I160" s="125"/>
      <c r="J160" s="126">
        <f>ROUND(I160*H160,2)</f>
        <v>0</v>
      </c>
      <c r="K160" s="122" t="s">
        <v>131</v>
      </c>
      <c r="L160" s="29"/>
      <c r="M160" s="127" t="s">
        <v>19</v>
      </c>
      <c r="N160" s="128" t="s">
        <v>44</v>
      </c>
      <c r="P160" s="129">
        <f>O160*H160</f>
        <v>0</v>
      </c>
      <c r="Q160" s="129">
        <v>0</v>
      </c>
      <c r="R160" s="129">
        <f>Q160*H160</f>
        <v>0</v>
      </c>
      <c r="S160" s="129">
        <v>0</v>
      </c>
      <c r="T160" s="130">
        <f>S160*H160</f>
        <v>0</v>
      </c>
      <c r="AR160" s="131" t="s">
        <v>309</v>
      </c>
      <c r="AT160" s="131" t="s">
        <v>113</v>
      </c>
      <c r="AU160" s="131" t="s">
        <v>83</v>
      </c>
      <c r="AY160" s="14" t="s">
        <v>110</v>
      </c>
      <c r="BE160" s="132">
        <f>IF(N160="základní",J160,0)</f>
        <v>0</v>
      </c>
      <c r="BF160" s="132">
        <f>IF(N160="snížená",J160,0)</f>
        <v>0</v>
      </c>
      <c r="BG160" s="132">
        <f>IF(N160="zákl. přenesená",J160,0)</f>
        <v>0</v>
      </c>
      <c r="BH160" s="132">
        <f>IF(N160="sníž. přenesená",J160,0)</f>
        <v>0</v>
      </c>
      <c r="BI160" s="132">
        <f>IF(N160="nulová",J160,0)</f>
        <v>0</v>
      </c>
      <c r="BJ160" s="14" t="s">
        <v>81</v>
      </c>
      <c r="BK160" s="132">
        <f>ROUND(I160*H160,2)</f>
        <v>0</v>
      </c>
      <c r="BL160" s="14" t="s">
        <v>309</v>
      </c>
      <c r="BM160" s="131" t="s">
        <v>317</v>
      </c>
    </row>
    <row r="161" spans="2:65" s="1" customFormat="1" ht="11.25">
      <c r="B161" s="29"/>
      <c r="D161" s="133" t="s">
        <v>120</v>
      </c>
      <c r="F161" s="134" t="s">
        <v>318</v>
      </c>
      <c r="I161" s="135"/>
      <c r="L161" s="29"/>
      <c r="M161" s="136"/>
      <c r="T161" s="50"/>
      <c r="AT161" s="14" t="s">
        <v>120</v>
      </c>
      <c r="AU161" s="14" t="s">
        <v>83</v>
      </c>
    </row>
    <row r="162" spans="2:65" s="1" customFormat="1" ht="19.5">
      <c r="B162" s="29"/>
      <c r="D162" s="138" t="s">
        <v>312</v>
      </c>
      <c r="F162" s="156" t="s">
        <v>319</v>
      </c>
      <c r="I162" s="135"/>
      <c r="L162" s="29"/>
      <c r="M162" s="136"/>
      <c r="T162" s="50"/>
      <c r="AT162" s="14" t="s">
        <v>312</v>
      </c>
      <c r="AU162" s="14" t="s">
        <v>83</v>
      </c>
    </row>
    <row r="163" spans="2:65" s="1" customFormat="1" ht="16.5" customHeight="1">
      <c r="B163" s="29"/>
      <c r="C163" s="120" t="s">
        <v>320</v>
      </c>
      <c r="D163" s="120" t="s">
        <v>113</v>
      </c>
      <c r="E163" s="121" t="s">
        <v>321</v>
      </c>
      <c r="F163" s="122" t="s">
        <v>322</v>
      </c>
      <c r="G163" s="123" t="s">
        <v>308</v>
      </c>
      <c r="H163" s="124">
        <v>24</v>
      </c>
      <c r="I163" s="125"/>
      <c r="J163" s="126">
        <f>ROUND(I163*H163,2)</f>
        <v>0</v>
      </c>
      <c r="K163" s="122" t="s">
        <v>131</v>
      </c>
      <c r="L163" s="29"/>
      <c r="M163" s="127" t="s">
        <v>19</v>
      </c>
      <c r="N163" s="128" t="s">
        <v>44</v>
      </c>
      <c r="P163" s="129">
        <f>O163*H163</f>
        <v>0</v>
      </c>
      <c r="Q163" s="129">
        <v>0</v>
      </c>
      <c r="R163" s="129">
        <f>Q163*H163</f>
        <v>0</v>
      </c>
      <c r="S163" s="129">
        <v>0</v>
      </c>
      <c r="T163" s="130">
        <f>S163*H163</f>
        <v>0</v>
      </c>
      <c r="AR163" s="131" t="s">
        <v>309</v>
      </c>
      <c r="AT163" s="131" t="s">
        <v>113</v>
      </c>
      <c r="AU163" s="131" t="s">
        <v>83</v>
      </c>
      <c r="AY163" s="14" t="s">
        <v>110</v>
      </c>
      <c r="BE163" s="132">
        <f>IF(N163="základní",J163,0)</f>
        <v>0</v>
      </c>
      <c r="BF163" s="132">
        <f>IF(N163="snížená",J163,0)</f>
        <v>0</v>
      </c>
      <c r="BG163" s="132">
        <f>IF(N163="zákl. přenesená",J163,0)</f>
        <v>0</v>
      </c>
      <c r="BH163" s="132">
        <f>IF(N163="sníž. přenesená",J163,0)</f>
        <v>0</v>
      </c>
      <c r="BI163" s="132">
        <f>IF(N163="nulová",J163,0)</f>
        <v>0</v>
      </c>
      <c r="BJ163" s="14" t="s">
        <v>81</v>
      </c>
      <c r="BK163" s="132">
        <f>ROUND(I163*H163,2)</f>
        <v>0</v>
      </c>
      <c r="BL163" s="14" t="s">
        <v>309</v>
      </c>
      <c r="BM163" s="131" t="s">
        <v>323</v>
      </c>
    </row>
    <row r="164" spans="2:65" s="1" customFormat="1" ht="11.25">
      <c r="B164" s="29"/>
      <c r="D164" s="133" t="s">
        <v>120</v>
      </c>
      <c r="F164" s="134" t="s">
        <v>324</v>
      </c>
      <c r="I164" s="135"/>
      <c r="L164" s="29"/>
      <c r="M164" s="136"/>
      <c r="T164" s="50"/>
      <c r="AT164" s="14" t="s">
        <v>120</v>
      </c>
      <c r="AU164" s="14" t="s">
        <v>83</v>
      </c>
    </row>
    <row r="165" spans="2:65" s="1" customFormat="1" ht="19.5">
      <c r="B165" s="29"/>
      <c r="D165" s="138" t="s">
        <v>312</v>
      </c>
      <c r="F165" s="156" t="s">
        <v>325</v>
      </c>
      <c r="I165" s="135"/>
      <c r="L165" s="29"/>
      <c r="M165" s="136"/>
      <c r="T165" s="50"/>
      <c r="AT165" s="14" t="s">
        <v>312</v>
      </c>
      <c r="AU165" s="14" t="s">
        <v>83</v>
      </c>
    </row>
    <row r="166" spans="2:65" s="1" customFormat="1" ht="16.5" customHeight="1">
      <c r="B166" s="29"/>
      <c r="C166" s="120" t="s">
        <v>326</v>
      </c>
      <c r="D166" s="120" t="s">
        <v>113</v>
      </c>
      <c r="E166" s="121" t="s">
        <v>327</v>
      </c>
      <c r="F166" s="122" t="s">
        <v>328</v>
      </c>
      <c r="G166" s="123" t="s">
        <v>302</v>
      </c>
      <c r="H166" s="155"/>
      <c r="I166" s="125"/>
      <c r="J166" s="126">
        <f>ROUND(I166*H166,2)</f>
        <v>0</v>
      </c>
      <c r="K166" s="122" t="s">
        <v>19</v>
      </c>
      <c r="L166" s="29"/>
      <c r="M166" s="127" t="s">
        <v>19</v>
      </c>
      <c r="N166" s="128" t="s">
        <v>44</v>
      </c>
      <c r="P166" s="129">
        <f>O166*H166</f>
        <v>0</v>
      </c>
      <c r="Q166" s="129">
        <v>0</v>
      </c>
      <c r="R166" s="129">
        <f>Q166*H166</f>
        <v>0</v>
      </c>
      <c r="S166" s="129">
        <v>0</v>
      </c>
      <c r="T166" s="130">
        <f>S166*H166</f>
        <v>0</v>
      </c>
      <c r="AR166" s="131" t="s">
        <v>138</v>
      </c>
      <c r="AT166" s="131" t="s">
        <v>113</v>
      </c>
      <c r="AU166" s="131" t="s">
        <v>83</v>
      </c>
      <c r="AY166" s="14" t="s">
        <v>110</v>
      </c>
      <c r="BE166" s="132">
        <f>IF(N166="základní",J166,0)</f>
        <v>0</v>
      </c>
      <c r="BF166" s="132">
        <f>IF(N166="snížená",J166,0)</f>
        <v>0</v>
      </c>
      <c r="BG166" s="132">
        <f>IF(N166="zákl. přenesená",J166,0)</f>
        <v>0</v>
      </c>
      <c r="BH166" s="132">
        <f>IF(N166="sníž. přenesená",J166,0)</f>
        <v>0</v>
      </c>
      <c r="BI166" s="132">
        <f>IF(N166="nulová",J166,0)</f>
        <v>0</v>
      </c>
      <c r="BJ166" s="14" t="s">
        <v>81</v>
      </c>
      <c r="BK166" s="132">
        <f>ROUND(I166*H166,2)</f>
        <v>0</v>
      </c>
      <c r="BL166" s="14" t="s">
        <v>138</v>
      </c>
      <c r="BM166" s="131" t="s">
        <v>329</v>
      </c>
    </row>
    <row r="167" spans="2:65" s="1" customFormat="1" ht="16.5" customHeight="1">
      <c r="B167" s="29"/>
      <c r="C167" s="120" t="s">
        <v>330</v>
      </c>
      <c r="D167" s="120" t="s">
        <v>113</v>
      </c>
      <c r="E167" s="121" t="s">
        <v>331</v>
      </c>
      <c r="F167" s="122" t="s">
        <v>332</v>
      </c>
      <c r="G167" s="123" t="s">
        <v>302</v>
      </c>
      <c r="H167" s="155"/>
      <c r="I167" s="125"/>
      <c r="J167" s="126">
        <f>ROUND(I167*H167,2)</f>
        <v>0</v>
      </c>
      <c r="K167" s="122" t="s">
        <v>19</v>
      </c>
      <c r="L167" s="29"/>
      <c r="M167" s="127" t="s">
        <v>19</v>
      </c>
      <c r="N167" s="128" t="s">
        <v>44</v>
      </c>
      <c r="P167" s="129">
        <f>O167*H167</f>
        <v>0</v>
      </c>
      <c r="Q167" s="129">
        <v>0</v>
      </c>
      <c r="R167" s="129">
        <f>Q167*H167</f>
        <v>0</v>
      </c>
      <c r="S167" s="129">
        <v>0</v>
      </c>
      <c r="T167" s="130">
        <f>S167*H167</f>
        <v>0</v>
      </c>
      <c r="AR167" s="131" t="s">
        <v>138</v>
      </c>
      <c r="AT167" s="131" t="s">
        <v>113</v>
      </c>
      <c r="AU167" s="131" t="s">
        <v>83</v>
      </c>
      <c r="AY167" s="14" t="s">
        <v>110</v>
      </c>
      <c r="BE167" s="132">
        <f>IF(N167="základní",J167,0)</f>
        <v>0</v>
      </c>
      <c r="BF167" s="132">
        <f>IF(N167="snížená",J167,0)</f>
        <v>0</v>
      </c>
      <c r="BG167" s="132">
        <f>IF(N167="zákl. přenesená",J167,0)</f>
        <v>0</v>
      </c>
      <c r="BH167" s="132">
        <f>IF(N167="sníž. přenesená",J167,0)</f>
        <v>0</v>
      </c>
      <c r="BI167" s="132">
        <f>IF(N167="nulová",J167,0)</f>
        <v>0</v>
      </c>
      <c r="BJ167" s="14" t="s">
        <v>81</v>
      </c>
      <c r="BK167" s="132">
        <f>ROUND(I167*H167,2)</f>
        <v>0</v>
      </c>
      <c r="BL167" s="14" t="s">
        <v>138</v>
      </c>
      <c r="BM167" s="131" t="s">
        <v>333</v>
      </c>
    </row>
    <row r="168" spans="2:65" s="11" customFormat="1" ht="22.9" customHeight="1">
      <c r="B168" s="108"/>
      <c r="D168" s="109" t="s">
        <v>72</v>
      </c>
      <c r="E168" s="118" t="s">
        <v>334</v>
      </c>
      <c r="F168" s="118" t="s">
        <v>335</v>
      </c>
      <c r="I168" s="111"/>
      <c r="J168" s="119">
        <f>BK168</f>
        <v>0</v>
      </c>
      <c r="L168" s="108"/>
      <c r="M168" s="113"/>
      <c r="P168" s="114">
        <f>SUM(P169:P204)</f>
        <v>0</v>
      </c>
      <c r="R168" s="114">
        <f>SUM(R169:R204)</f>
        <v>1.7999999999999999E-2</v>
      </c>
      <c r="T168" s="115">
        <f>SUM(T169:T204)</f>
        <v>0</v>
      </c>
      <c r="AR168" s="109" t="s">
        <v>83</v>
      </c>
      <c r="AT168" s="116" t="s">
        <v>72</v>
      </c>
      <c r="AU168" s="116" t="s">
        <v>81</v>
      </c>
      <c r="AY168" s="109" t="s">
        <v>110</v>
      </c>
      <c r="BK168" s="117">
        <f>SUM(BK169:BK204)</f>
        <v>0</v>
      </c>
    </row>
    <row r="169" spans="2:65" s="1" customFormat="1" ht="21.75" customHeight="1">
      <c r="B169" s="29"/>
      <c r="C169" s="120" t="s">
        <v>336</v>
      </c>
      <c r="D169" s="120" t="s">
        <v>113</v>
      </c>
      <c r="E169" s="121" t="s">
        <v>337</v>
      </c>
      <c r="F169" s="122" t="s">
        <v>338</v>
      </c>
      <c r="G169" s="123" t="s">
        <v>287</v>
      </c>
      <c r="H169" s="124">
        <v>75</v>
      </c>
      <c r="I169" s="125"/>
      <c r="J169" s="126">
        <f>ROUND(I169*H169,2)</f>
        <v>0</v>
      </c>
      <c r="K169" s="122" t="s">
        <v>131</v>
      </c>
      <c r="L169" s="29"/>
      <c r="M169" s="127" t="s">
        <v>19</v>
      </c>
      <c r="N169" s="128" t="s">
        <v>44</v>
      </c>
      <c r="P169" s="129">
        <f>O169*H169</f>
        <v>0</v>
      </c>
      <c r="Q169" s="129">
        <v>0</v>
      </c>
      <c r="R169" s="129">
        <f>Q169*H169</f>
        <v>0</v>
      </c>
      <c r="S169" s="129">
        <v>0</v>
      </c>
      <c r="T169" s="130">
        <f>S169*H169</f>
        <v>0</v>
      </c>
      <c r="AR169" s="131" t="s">
        <v>138</v>
      </c>
      <c r="AT169" s="131" t="s">
        <v>113</v>
      </c>
      <c r="AU169" s="131" t="s">
        <v>83</v>
      </c>
      <c r="AY169" s="14" t="s">
        <v>110</v>
      </c>
      <c r="BE169" s="132">
        <f>IF(N169="základní",J169,0)</f>
        <v>0</v>
      </c>
      <c r="BF169" s="132">
        <f>IF(N169="snížená",J169,0)</f>
        <v>0</v>
      </c>
      <c r="BG169" s="132">
        <f>IF(N169="zákl. přenesená",J169,0)</f>
        <v>0</v>
      </c>
      <c r="BH169" s="132">
        <f>IF(N169="sníž. přenesená",J169,0)</f>
        <v>0</v>
      </c>
      <c r="BI169" s="132">
        <f>IF(N169="nulová",J169,0)</f>
        <v>0</v>
      </c>
      <c r="BJ169" s="14" t="s">
        <v>81</v>
      </c>
      <c r="BK169" s="132">
        <f>ROUND(I169*H169,2)</f>
        <v>0</v>
      </c>
      <c r="BL169" s="14" t="s">
        <v>138</v>
      </c>
      <c r="BM169" s="131" t="s">
        <v>339</v>
      </c>
    </row>
    <row r="170" spans="2:65" s="1" customFormat="1" ht="11.25">
      <c r="B170" s="29"/>
      <c r="D170" s="133" t="s">
        <v>120</v>
      </c>
      <c r="F170" s="134" t="s">
        <v>340</v>
      </c>
      <c r="I170" s="135"/>
      <c r="L170" s="29"/>
      <c r="M170" s="136"/>
      <c r="T170" s="50"/>
      <c r="AT170" s="14" t="s">
        <v>120</v>
      </c>
      <c r="AU170" s="14" t="s">
        <v>83</v>
      </c>
    </row>
    <row r="171" spans="2:65" s="1" customFormat="1" ht="21.75" customHeight="1">
      <c r="B171" s="29"/>
      <c r="C171" s="120" t="s">
        <v>341</v>
      </c>
      <c r="D171" s="120" t="s">
        <v>113</v>
      </c>
      <c r="E171" s="121" t="s">
        <v>342</v>
      </c>
      <c r="F171" s="122" t="s">
        <v>343</v>
      </c>
      <c r="G171" s="123" t="s">
        <v>287</v>
      </c>
      <c r="H171" s="124">
        <v>30</v>
      </c>
      <c r="I171" s="125"/>
      <c r="J171" s="126">
        <f>ROUND(I171*H171,2)</f>
        <v>0</v>
      </c>
      <c r="K171" s="122" t="s">
        <v>131</v>
      </c>
      <c r="L171" s="29"/>
      <c r="M171" s="127" t="s">
        <v>19</v>
      </c>
      <c r="N171" s="128" t="s">
        <v>44</v>
      </c>
      <c r="P171" s="129">
        <f>O171*H171</f>
        <v>0</v>
      </c>
      <c r="Q171" s="129">
        <v>0</v>
      </c>
      <c r="R171" s="129">
        <f>Q171*H171</f>
        <v>0</v>
      </c>
      <c r="S171" s="129">
        <v>0</v>
      </c>
      <c r="T171" s="130">
        <f>S171*H171</f>
        <v>0</v>
      </c>
      <c r="AR171" s="131" t="s">
        <v>138</v>
      </c>
      <c r="AT171" s="131" t="s">
        <v>113</v>
      </c>
      <c r="AU171" s="131" t="s">
        <v>83</v>
      </c>
      <c r="AY171" s="14" t="s">
        <v>110</v>
      </c>
      <c r="BE171" s="132">
        <f>IF(N171="základní",J171,0)</f>
        <v>0</v>
      </c>
      <c r="BF171" s="132">
        <f>IF(N171="snížená",J171,0)</f>
        <v>0</v>
      </c>
      <c r="BG171" s="132">
        <f>IF(N171="zákl. přenesená",J171,0)</f>
        <v>0</v>
      </c>
      <c r="BH171" s="132">
        <f>IF(N171="sníž. přenesená",J171,0)</f>
        <v>0</v>
      </c>
      <c r="BI171" s="132">
        <f>IF(N171="nulová",J171,0)</f>
        <v>0</v>
      </c>
      <c r="BJ171" s="14" t="s">
        <v>81</v>
      </c>
      <c r="BK171" s="132">
        <f>ROUND(I171*H171,2)</f>
        <v>0</v>
      </c>
      <c r="BL171" s="14" t="s">
        <v>138</v>
      </c>
      <c r="BM171" s="131" t="s">
        <v>344</v>
      </c>
    </row>
    <row r="172" spans="2:65" s="1" customFormat="1" ht="11.25">
      <c r="B172" s="29"/>
      <c r="D172" s="133" t="s">
        <v>120</v>
      </c>
      <c r="F172" s="134" t="s">
        <v>345</v>
      </c>
      <c r="I172" s="135"/>
      <c r="L172" s="29"/>
      <c r="M172" s="136"/>
      <c r="T172" s="50"/>
      <c r="AT172" s="14" t="s">
        <v>120</v>
      </c>
      <c r="AU172" s="14" t="s">
        <v>83</v>
      </c>
    </row>
    <row r="173" spans="2:65" s="1" customFormat="1" ht="21.75" customHeight="1">
      <c r="B173" s="29"/>
      <c r="C173" s="120" t="s">
        <v>346</v>
      </c>
      <c r="D173" s="120" t="s">
        <v>113</v>
      </c>
      <c r="E173" s="121" t="s">
        <v>347</v>
      </c>
      <c r="F173" s="122" t="s">
        <v>348</v>
      </c>
      <c r="G173" s="123" t="s">
        <v>287</v>
      </c>
      <c r="H173" s="124">
        <v>16</v>
      </c>
      <c r="I173" s="125"/>
      <c r="J173" s="126">
        <f>ROUND(I173*H173,2)</f>
        <v>0</v>
      </c>
      <c r="K173" s="122" t="s">
        <v>131</v>
      </c>
      <c r="L173" s="29"/>
      <c r="M173" s="127" t="s">
        <v>19</v>
      </c>
      <c r="N173" s="128" t="s">
        <v>44</v>
      </c>
      <c r="P173" s="129">
        <f>O173*H173</f>
        <v>0</v>
      </c>
      <c r="Q173" s="129">
        <v>0</v>
      </c>
      <c r="R173" s="129">
        <f>Q173*H173</f>
        <v>0</v>
      </c>
      <c r="S173" s="129">
        <v>0</v>
      </c>
      <c r="T173" s="130">
        <f>S173*H173</f>
        <v>0</v>
      </c>
      <c r="AR173" s="131" t="s">
        <v>138</v>
      </c>
      <c r="AT173" s="131" t="s">
        <v>113</v>
      </c>
      <c r="AU173" s="131" t="s">
        <v>83</v>
      </c>
      <c r="AY173" s="14" t="s">
        <v>110</v>
      </c>
      <c r="BE173" s="132">
        <f>IF(N173="základní",J173,0)</f>
        <v>0</v>
      </c>
      <c r="BF173" s="132">
        <f>IF(N173="snížená",J173,0)</f>
        <v>0</v>
      </c>
      <c r="BG173" s="132">
        <f>IF(N173="zákl. přenesená",J173,0)</f>
        <v>0</v>
      </c>
      <c r="BH173" s="132">
        <f>IF(N173="sníž. přenesená",J173,0)</f>
        <v>0</v>
      </c>
      <c r="BI173" s="132">
        <f>IF(N173="nulová",J173,0)</f>
        <v>0</v>
      </c>
      <c r="BJ173" s="14" t="s">
        <v>81</v>
      </c>
      <c r="BK173" s="132">
        <f>ROUND(I173*H173,2)</f>
        <v>0</v>
      </c>
      <c r="BL173" s="14" t="s">
        <v>138</v>
      </c>
      <c r="BM173" s="131" t="s">
        <v>349</v>
      </c>
    </row>
    <row r="174" spans="2:65" s="1" customFormat="1" ht="11.25">
      <c r="B174" s="29"/>
      <c r="D174" s="133" t="s">
        <v>120</v>
      </c>
      <c r="F174" s="134" t="s">
        <v>350</v>
      </c>
      <c r="I174" s="135"/>
      <c r="L174" s="29"/>
      <c r="M174" s="136"/>
      <c r="T174" s="50"/>
      <c r="AT174" s="14" t="s">
        <v>120</v>
      </c>
      <c r="AU174" s="14" t="s">
        <v>83</v>
      </c>
    </row>
    <row r="175" spans="2:65" s="1" customFormat="1" ht="24.2" customHeight="1">
      <c r="B175" s="29"/>
      <c r="C175" s="120" t="s">
        <v>351</v>
      </c>
      <c r="D175" s="120" t="s">
        <v>113</v>
      </c>
      <c r="E175" s="121" t="s">
        <v>352</v>
      </c>
      <c r="F175" s="122" t="s">
        <v>353</v>
      </c>
      <c r="G175" s="123" t="s">
        <v>287</v>
      </c>
      <c r="H175" s="124">
        <v>41</v>
      </c>
      <c r="I175" s="125"/>
      <c r="J175" s="126">
        <f>ROUND(I175*H175,2)</f>
        <v>0</v>
      </c>
      <c r="K175" s="122" t="s">
        <v>131</v>
      </c>
      <c r="L175" s="29"/>
      <c r="M175" s="127" t="s">
        <v>19</v>
      </c>
      <c r="N175" s="128" t="s">
        <v>44</v>
      </c>
      <c r="P175" s="129">
        <f>O175*H175</f>
        <v>0</v>
      </c>
      <c r="Q175" s="129">
        <v>0</v>
      </c>
      <c r="R175" s="129">
        <f>Q175*H175</f>
        <v>0</v>
      </c>
      <c r="S175" s="129">
        <v>0</v>
      </c>
      <c r="T175" s="130">
        <f>S175*H175</f>
        <v>0</v>
      </c>
      <c r="AR175" s="131" t="s">
        <v>138</v>
      </c>
      <c r="AT175" s="131" t="s">
        <v>113</v>
      </c>
      <c r="AU175" s="131" t="s">
        <v>83</v>
      </c>
      <c r="AY175" s="14" t="s">
        <v>110</v>
      </c>
      <c r="BE175" s="132">
        <f>IF(N175="základní",J175,0)</f>
        <v>0</v>
      </c>
      <c r="BF175" s="132">
        <f>IF(N175="snížená",J175,0)</f>
        <v>0</v>
      </c>
      <c r="BG175" s="132">
        <f>IF(N175="zákl. přenesená",J175,0)</f>
        <v>0</v>
      </c>
      <c r="BH175" s="132">
        <f>IF(N175="sníž. přenesená",J175,0)</f>
        <v>0</v>
      </c>
      <c r="BI175" s="132">
        <f>IF(N175="nulová",J175,0)</f>
        <v>0</v>
      </c>
      <c r="BJ175" s="14" t="s">
        <v>81</v>
      </c>
      <c r="BK175" s="132">
        <f>ROUND(I175*H175,2)</f>
        <v>0</v>
      </c>
      <c r="BL175" s="14" t="s">
        <v>138</v>
      </c>
      <c r="BM175" s="131" t="s">
        <v>354</v>
      </c>
    </row>
    <row r="176" spans="2:65" s="1" customFormat="1" ht="11.25">
      <c r="B176" s="29"/>
      <c r="D176" s="133" t="s">
        <v>120</v>
      </c>
      <c r="F176" s="134" t="s">
        <v>355</v>
      </c>
      <c r="I176" s="135"/>
      <c r="L176" s="29"/>
      <c r="M176" s="136"/>
      <c r="T176" s="50"/>
      <c r="AT176" s="14" t="s">
        <v>120</v>
      </c>
      <c r="AU176" s="14" t="s">
        <v>83</v>
      </c>
    </row>
    <row r="177" spans="2:65" s="1" customFormat="1" ht="21.75" customHeight="1">
      <c r="B177" s="29"/>
      <c r="C177" s="120" t="s">
        <v>356</v>
      </c>
      <c r="D177" s="120" t="s">
        <v>113</v>
      </c>
      <c r="E177" s="121" t="s">
        <v>357</v>
      </c>
      <c r="F177" s="122" t="s">
        <v>358</v>
      </c>
      <c r="G177" s="123" t="s">
        <v>287</v>
      </c>
      <c r="H177" s="124">
        <v>4</v>
      </c>
      <c r="I177" s="125"/>
      <c r="J177" s="126">
        <f>ROUND(I177*H177,2)</f>
        <v>0</v>
      </c>
      <c r="K177" s="122" t="s">
        <v>131</v>
      </c>
      <c r="L177" s="29"/>
      <c r="M177" s="127" t="s">
        <v>19</v>
      </c>
      <c r="N177" s="128" t="s">
        <v>44</v>
      </c>
      <c r="P177" s="129">
        <f>O177*H177</f>
        <v>0</v>
      </c>
      <c r="Q177" s="129">
        <v>0</v>
      </c>
      <c r="R177" s="129">
        <f>Q177*H177</f>
        <v>0</v>
      </c>
      <c r="S177" s="129">
        <v>0</v>
      </c>
      <c r="T177" s="130">
        <f>S177*H177</f>
        <v>0</v>
      </c>
      <c r="AR177" s="131" t="s">
        <v>138</v>
      </c>
      <c r="AT177" s="131" t="s">
        <v>113</v>
      </c>
      <c r="AU177" s="131" t="s">
        <v>83</v>
      </c>
      <c r="AY177" s="14" t="s">
        <v>110</v>
      </c>
      <c r="BE177" s="132">
        <f>IF(N177="základní",J177,0)</f>
        <v>0</v>
      </c>
      <c r="BF177" s="132">
        <f>IF(N177="snížená",J177,0)</f>
        <v>0</v>
      </c>
      <c r="BG177" s="132">
        <f>IF(N177="zákl. přenesená",J177,0)</f>
        <v>0</v>
      </c>
      <c r="BH177" s="132">
        <f>IF(N177="sníž. přenesená",J177,0)</f>
        <v>0</v>
      </c>
      <c r="BI177" s="132">
        <f>IF(N177="nulová",J177,0)</f>
        <v>0</v>
      </c>
      <c r="BJ177" s="14" t="s">
        <v>81</v>
      </c>
      <c r="BK177" s="132">
        <f>ROUND(I177*H177,2)</f>
        <v>0</v>
      </c>
      <c r="BL177" s="14" t="s">
        <v>138</v>
      </c>
      <c r="BM177" s="131" t="s">
        <v>359</v>
      </c>
    </row>
    <row r="178" spans="2:65" s="1" customFormat="1" ht="11.25">
      <c r="B178" s="29"/>
      <c r="D178" s="133" t="s">
        <v>120</v>
      </c>
      <c r="F178" s="134" t="s">
        <v>360</v>
      </c>
      <c r="I178" s="135"/>
      <c r="L178" s="29"/>
      <c r="M178" s="136"/>
      <c r="T178" s="50"/>
      <c r="AT178" s="14" t="s">
        <v>120</v>
      </c>
      <c r="AU178" s="14" t="s">
        <v>83</v>
      </c>
    </row>
    <row r="179" spans="2:65" s="1" customFormat="1" ht="24.2" customHeight="1">
      <c r="B179" s="29"/>
      <c r="C179" s="120" t="s">
        <v>361</v>
      </c>
      <c r="D179" s="120" t="s">
        <v>113</v>
      </c>
      <c r="E179" s="121" t="s">
        <v>362</v>
      </c>
      <c r="F179" s="122" t="s">
        <v>363</v>
      </c>
      <c r="G179" s="123" t="s">
        <v>287</v>
      </c>
      <c r="H179" s="124">
        <v>7</v>
      </c>
      <c r="I179" s="125"/>
      <c r="J179" s="126">
        <f>ROUND(I179*H179,2)</f>
        <v>0</v>
      </c>
      <c r="K179" s="122" t="s">
        <v>131</v>
      </c>
      <c r="L179" s="29"/>
      <c r="M179" s="127" t="s">
        <v>19</v>
      </c>
      <c r="N179" s="128" t="s">
        <v>44</v>
      </c>
      <c r="P179" s="129">
        <f>O179*H179</f>
        <v>0</v>
      </c>
      <c r="Q179" s="129">
        <v>0</v>
      </c>
      <c r="R179" s="129">
        <f>Q179*H179</f>
        <v>0</v>
      </c>
      <c r="S179" s="129">
        <v>0</v>
      </c>
      <c r="T179" s="130">
        <f>S179*H179</f>
        <v>0</v>
      </c>
      <c r="AR179" s="131" t="s">
        <v>138</v>
      </c>
      <c r="AT179" s="131" t="s">
        <v>113</v>
      </c>
      <c r="AU179" s="131" t="s">
        <v>83</v>
      </c>
      <c r="AY179" s="14" t="s">
        <v>110</v>
      </c>
      <c r="BE179" s="132">
        <f>IF(N179="základní",J179,0)</f>
        <v>0</v>
      </c>
      <c r="BF179" s="132">
        <f>IF(N179="snížená",J179,0)</f>
        <v>0</v>
      </c>
      <c r="BG179" s="132">
        <f>IF(N179="zákl. přenesená",J179,0)</f>
        <v>0</v>
      </c>
      <c r="BH179" s="132">
        <f>IF(N179="sníž. přenesená",J179,0)</f>
        <v>0</v>
      </c>
      <c r="BI179" s="132">
        <f>IF(N179="nulová",J179,0)</f>
        <v>0</v>
      </c>
      <c r="BJ179" s="14" t="s">
        <v>81</v>
      </c>
      <c r="BK179" s="132">
        <f>ROUND(I179*H179,2)</f>
        <v>0</v>
      </c>
      <c r="BL179" s="14" t="s">
        <v>138</v>
      </c>
      <c r="BM179" s="131" t="s">
        <v>364</v>
      </c>
    </row>
    <row r="180" spans="2:65" s="1" customFormat="1" ht="11.25">
      <c r="B180" s="29"/>
      <c r="D180" s="133" t="s">
        <v>120</v>
      </c>
      <c r="F180" s="134" t="s">
        <v>365</v>
      </c>
      <c r="I180" s="135"/>
      <c r="L180" s="29"/>
      <c r="M180" s="136"/>
      <c r="T180" s="50"/>
      <c r="AT180" s="14" t="s">
        <v>120</v>
      </c>
      <c r="AU180" s="14" t="s">
        <v>83</v>
      </c>
    </row>
    <row r="181" spans="2:65" s="1" customFormat="1" ht="21.75" customHeight="1">
      <c r="B181" s="29"/>
      <c r="C181" s="120" t="s">
        <v>366</v>
      </c>
      <c r="D181" s="120" t="s">
        <v>113</v>
      </c>
      <c r="E181" s="121" t="s">
        <v>367</v>
      </c>
      <c r="F181" s="122" t="s">
        <v>368</v>
      </c>
      <c r="G181" s="123" t="s">
        <v>287</v>
      </c>
      <c r="H181" s="124">
        <v>6</v>
      </c>
      <c r="I181" s="125"/>
      <c r="J181" s="126">
        <f>ROUND(I181*H181,2)</f>
        <v>0</v>
      </c>
      <c r="K181" s="122" t="s">
        <v>131</v>
      </c>
      <c r="L181" s="29"/>
      <c r="M181" s="127" t="s">
        <v>19</v>
      </c>
      <c r="N181" s="128" t="s">
        <v>44</v>
      </c>
      <c r="P181" s="129">
        <f>O181*H181</f>
        <v>0</v>
      </c>
      <c r="Q181" s="129">
        <v>0</v>
      </c>
      <c r="R181" s="129">
        <f>Q181*H181</f>
        <v>0</v>
      </c>
      <c r="S181" s="129">
        <v>0</v>
      </c>
      <c r="T181" s="130">
        <f>S181*H181</f>
        <v>0</v>
      </c>
      <c r="AR181" s="131" t="s">
        <v>138</v>
      </c>
      <c r="AT181" s="131" t="s">
        <v>113</v>
      </c>
      <c r="AU181" s="131" t="s">
        <v>83</v>
      </c>
      <c r="AY181" s="14" t="s">
        <v>110</v>
      </c>
      <c r="BE181" s="132">
        <f>IF(N181="základní",J181,0)</f>
        <v>0</v>
      </c>
      <c r="BF181" s="132">
        <f>IF(N181="snížená",J181,0)</f>
        <v>0</v>
      </c>
      <c r="BG181" s="132">
        <f>IF(N181="zákl. přenesená",J181,0)</f>
        <v>0</v>
      </c>
      <c r="BH181" s="132">
        <f>IF(N181="sníž. přenesená",J181,0)</f>
        <v>0</v>
      </c>
      <c r="BI181" s="132">
        <f>IF(N181="nulová",J181,0)</f>
        <v>0</v>
      </c>
      <c r="BJ181" s="14" t="s">
        <v>81</v>
      </c>
      <c r="BK181" s="132">
        <f>ROUND(I181*H181,2)</f>
        <v>0</v>
      </c>
      <c r="BL181" s="14" t="s">
        <v>138</v>
      </c>
      <c r="BM181" s="131" t="s">
        <v>369</v>
      </c>
    </row>
    <row r="182" spans="2:65" s="1" customFormat="1" ht="11.25">
      <c r="B182" s="29"/>
      <c r="D182" s="133" t="s">
        <v>120</v>
      </c>
      <c r="F182" s="134" t="s">
        <v>370</v>
      </c>
      <c r="I182" s="135"/>
      <c r="L182" s="29"/>
      <c r="M182" s="136"/>
      <c r="T182" s="50"/>
      <c r="AT182" s="14" t="s">
        <v>120</v>
      </c>
      <c r="AU182" s="14" t="s">
        <v>83</v>
      </c>
    </row>
    <row r="183" spans="2:65" s="1" customFormat="1" ht="21.75" customHeight="1">
      <c r="B183" s="29"/>
      <c r="C183" s="120" t="s">
        <v>371</v>
      </c>
      <c r="D183" s="120" t="s">
        <v>113</v>
      </c>
      <c r="E183" s="121" t="s">
        <v>372</v>
      </c>
      <c r="F183" s="122" t="s">
        <v>373</v>
      </c>
      <c r="G183" s="123" t="s">
        <v>287</v>
      </c>
      <c r="H183" s="124">
        <v>4</v>
      </c>
      <c r="I183" s="125"/>
      <c r="J183" s="126">
        <f>ROUND(I183*H183,2)</f>
        <v>0</v>
      </c>
      <c r="K183" s="122" t="s">
        <v>131</v>
      </c>
      <c r="L183" s="29"/>
      <c r="M183" s="127" t="s">
        <v>19</v>
      </c>
      <c r="N183" s="128" t="s">
        <v>44</v>
      </c>
      <c r="P183" s="129">
        <f>O183*H183</f>
        <v>0</v>
      </c>
      <c r="Q183" s="129">
        <v>0</v>
      </c>
      <c r="R183" s="129">
        <f>Q183*H183</f>
        <v>0</v>
      </c>
      <c r="S183" s="129">
        <v>0</v>
      </c>
      <c r="T183" s="130">
        <f>S183*H183</f>
        <v>0</v>
      </c>
      <c r="AR183" s="131" t="s">
        <v>138</v>
      </c>
      <c r="AT183" s="131" t="s">
        <v>113</v>
      </c>
      <c r="AU183" s="131" t="s">
        <v>83</v>
      </c>
      <c r="AY183" s="14" t="s">
        <v>110</v>
      </c>
      <c r="BE183" s="132">
        <f>IF(N183="základní",J183,0)</f>
        <v>0</v>
      </c>
      <c r="BF183" s="132">
        <f>IF(N183="snížená",J183,0)</f>
        <v>0</v>
      </c>
      <c r="BG183" s="132">
        <f>IF(N183="zákl. přenesená",J183,0)</f>
        <v>0</v>
      </c>
      <c r="BH183" s="132">
        <f>IF(N183="sníž. přenesená",J183,0)</f>
        <v>0</v>
      </c>
      <c r="BI183" s="132">
        <f>IF(N183="nulová",J183,0)</f>
        <v>0</v>
      </c>
      <c r="BJ183" s="14" t="s">
        <v>81</v>
      </c>
      <c r="BK183" s="132">
        <f>ROUND(I183*H183,2)</f>
        <v>0</v>
      </c>
      <c r="BL183" s="14" t="s">
        <v>138</v>
      </c>
      <c r="BM183" s="131" t="s">
        <v>374</v>
      </c>
    </row>
    <row r="184" spans="2:65" s="1" customFormat="1" ht="11.25">
      <c r="B184" s="29"/>
      <c r="D184" s="133" t="s">
        <v>120</v>
      </c>
      <c r="F184" s="134" t="s">
        <v>375</v>
      </c>
      <c r="I184" s="135"/>
      <c r="L184" s="29"/>
      <c r="M184" s="136"/>
      <c r="T184" s="50"/>
      <c r="AT184" s="14" t="s">
        <v>120</v>
      </c>
      <c r="AU184" s="14" t="s">
        <v>83</v>
      </c>
    </row>
    <row r="185" spans="2:65" s="1" customFormat="1" ht="16.5" customHeight="1">
      <c r="B185" s="29"/>
      <c r="C185" s="145" t="s">
        <v>376</v>
      </c>
      <c r="D185" s="145" t="s">
        <v>142</v>
      </c>
      <c r="E185" s="146" t="s">
        <v>377</v>
      </c>
      <c r="F185" s="147" t="s">
        <v>378</v>
      </c>
      <c r="G185" s="148" t="s">
        <v>379</v>
      </c>
      <c r="H185" s="149">
        <v>1</v>
      </c>
      <c r="I185" s="150"/>
      <c r="J185" s="151">
        <f>ROUND(I185*H185,2)</f>
        <v>0</v>
      </c>
      <c r="K185" s="147" t="s">
        <v>19</v>
      </c>
      <c r="L185" s="152"/>
      <c r="M185" s="153" t="s">
        <v>19</v>
      </c>
      <c r="N185" s="154" t="s">
        <v>44</v>
      </c>
      <c r="P185" s="129">
        <f>O185*H185</f>
        <v>0</v>
      </c>
      <c r="Q185" s="129">
        <v>0</v>
      </c>
      <c r="R185" s="129">
        <f>Q185*H185</f>
        <v>0</v>
      </c>
      <c r="S185" s="129">
        <v>0</v>
      </c>
      <c r="T185" s="130">
        <f>S185*H185</f>
        <v>0</v>
      </c>
      <c r="AR185" s="131" t="s">
        <v>145</v>
      </c>
      <c r="AT185" s="131" t="s">
        <v>142</v>
      </c>
      <c r="AU185" s="131" t="s">
        <v>83</v>
      </c>
      <c r="AY185" s="14" t="s">
        <v>110</v>
      </c>
      <c r="BE185" s="132">
        <f>IF(N185="základní",J185,0)</f>
        <v>0</v>
      </c>
      <c r="BF185" s="132">
        <f>IF(N185="snížená",J185,0)</f>
        <v>0</v>
      </c>
      <c r="BG185" s="132">
        <f>IF(N185="zákl. přenesená",J185,0)</f>
        <v>0</v>
      </c>
      <c r="BH185" s="132">
        <f>IF(N185="sníž. přenesená",J185,0)</f>
        <v>0</v>
      </c>
      <c r="BI185" s="132">
        <f>IF(N185="nulová",J185,0)</f>
        <v>0</v>
      </c>
      <c r="BJ185" s="14" t="s">
        <v>81</v>
      </c>
      <c r="BK185" s="132">
        <f>ROUND(I185*H185,2)</f>
        <v>0</v>
      </c>
      <c r="BL185" s="14" t="s">
        <v>138</v>
      </c>
      <c r="BM185" s="131" t="s">
        <v>380</v>
      </c>
    </row>
    <row r="186" spans="2:65" s="1" customFormat="1" ht="78">
      <c r="B186" s="29"/>
      <c r="D186" s="138" t="s">
        <v>312</v>
      </c>
      <c r="F186" s="156" t="s">
        <v>381</v>
      </c>
      <c r="I186" s="135"/>
      <c r="L186" s="29"/>
      <c r="M186" s="136"/>
      <c r="T186" s="50"/>
      <c r="AT186" s="14" t="s">
        <v>312</v>
      </c>
      <c r="AU186" s="14" t="s">
        <v>83</v>
      </c>
    </row>
    <row r="187" spans="2:65" s="1" customFormat="1" ht="16.5" customHeight="1">
      <c r="B187" s="29"/>
      <c r="C187" s="145" t="s">
        <v>382</v>
      </c>
      <c r="D187" s="145" t="s">
        <v>142</v>
      </c>
      <c r="E187" s="146" t="s">
        <v>383</v>
      </c>
      <c r="F187" s="147" t="s">
        <v>384</v>
      </c>
      <c r="G187" s="148" t="s">
        <v>379</v>
      </c>
      <c r="H187" s="149">
        <v>1</v>
      </c>
      <c r="I187" s="150"/>
      <c r="J187" s="151">
        <f>ROUND(I187*H187,2)</f>
        <v>0</v>
      </c>
      <c r="K187" s="147" t="s">
        <v>19</v>
      </c>
      <c r="L187" s="152"/>
      <c r="M187" s="153" t="s">
        <v>19</v>
      </c>
      <c r="N187" s="154" t="s">
        <v>44</v>
      </c>
      <c r="P187" s="129">
        <f>O187*H187</f>
        <v>0</v>
      </c>
      <c r="Q187" s="129">
        <v>0</v>
      </c>
      <c r="R187" s="129">
        <f>Q187*H187</f>
        <v>0</v>
      </c>
      <c r="S187" s="129">
        <v>0</v>
      </c>
      <c r="T187" s="130">
        <f>S187*H187</f>
        <v>0</v>
      </c>
      <c r="AR187" s="131" t="s">
        <v>145</v>
      </c>
      <c r="AT187" s="131" t="s">
        <v>142</v>
      </c>
      <c r="AU187" s="131" t="s">
        <v>83</v>
      </c>
      <c r="AY187" s="14" t="s">
        <v>110</v>
      </c>
      <c r="BE187" s="132">
        <f>IF(N187="základní",J187,0)</f>
        <v>0</v>
      </c>
      <c r="BF187" s="132">
        <f>IF(N187="snížená",J187,0)</f>
        <v>0</v>
      </c>
      <c r="BG187" s="132">
        <f>IF(N187="zákl. přenesená",J187,0)</f>
        <v>0</v>
      </c>
      <c r="BH187" s="132">
        <f>IF(N187="sníž. přenesená",J187,0)</f>
        <v>0</v>
      </c>
      <c r="BI187" s="132">
        <f>IF(N187="nulová",J187,0)</f>
        <v>0</v>
      </c>
      <c r="BJ187" s="14" t="s">
        <v>81</v>
      </c>
      <c r="BK187" s="132">
        <f>ROUND(I187*H187,2)</f>
        <v>0</v>
      </c>
      <c r="BL187" s="14" t="s">
        <v>138</v>
      </c>
      <c r="BM187" s="131" t="s">
        <v>385</v>
      </c>
    </row>
    <row r="188" spans="2:65" s="1" customFormat="1" ht="78">
      <c r="B188" s="29"/>
      <c r="D188" s="138" t="s">
        <v>312</v>
      </c>
      <c r="F188" s="156" t="s">
        <v>386</v>
      </c>
      <c r="I188" s="135"/>
      <c r="L188" s="29"/>
      <c r="M188" s="136"/>
      <c r="T188" s="50"/>
      <c r="AT188" s="14" t="s">
        <v>312</v>
      </c>
      <c r="AU188" s="14" t="s">
        <v>83</v>
      </c>
    </row>
    <row r="189" spans="2:65" s="1" customFormat="1" ht="16.5" customHeight="1">
      <c r="B189" s="29"/>
      <c r="C189" s="145" t="s">
        <v>387</v>
      </c>
      <c r="D189" s="145" t="s">
        <v>142</v>
      </c>
      <c r="E189" s="146" t="s">
        <v>388</v>
      </c>
      <c r="F189" s="147" t="s">
        <v>389</v>
      </c>
      <c r="G189" s="148" t="s">
        <v>379</v>
      </c>
      <c r="H189" s="149">
        <v>1</v>
      </c>
      <c r="I189" s="150"/>
      <c r="J189" s="151">
        <f>ROUND(I189*H189,2)</f>
        <v>0</v>
      </c>
      <c r="K189" s="147" t="s">
        <v>19</v>
      </c>
      <c r="L189" s="152"/>
      <c r="M189" s="153" t="s">
        <v>19</v>
      </c>
      <c r="N189" s="154" t="s">
        <v>44</v>
      </c>
      <c r="P189" s="129">
        <f>O189*H189</f>
        <v>0</v>
      </c>
      <c r="Q189" s="129">
        <v>0</v>
      </c>
      <c r="R189" s="129">
        <f>Q189*H189</f>
        <v>0</v>
      </c>
      <c r="S189" s="129">
        <v>0</v>
      </c>
      <c r="T189" s="130">
        <f>S189*H189</f>
        <v>0</v>
      </c>
      <c r="AR189" s="131" t="s">
        <v>145</v>
      </c>
      <c r="AT189" s="131" t="s">
        <v>142</v>
      </c>
      <c r="AU189" s="131" t="s">
        <v>83</v>
      </c>
      <c r="AY189" s="14" t="s">
        <v>110</v>
      </c>
      <c r="BE189" s="132">
        <f>IF(N189="základní",J189,0)</f>
        <v>0</v>
      </c>
      <c r="BF189" s="132">
        <f>IF(N189="snížená",J189,0)</f>
        <v>0</v>
      </c>
      <c r="BG189" s="132">
        <f>IF(N189="zákl. přenesená",J189,0)</f>
        <v>0</v>
      </c>
      <c r="BH189" s="132">
        <f>IF(N189="sníž. přenesená",J189,0)</f>
        <v>0</v>
      </c>
      <c r="BI189" s="132">
        <f>IF(N189="nulová",J189,0)</f>
        <v>0</v>
      </c>
      <c r="BJ189" s="14" t="s">
        <v>81</v>
      </c>
      <c r="BK189" s="132">
        <f>ROUND(I189*H189,2)</f>
        <v>0</v>
      </c>
      <c r="BL189" s="14" t="s">
        <v>138</v>
      </c>
      <c r="BM189" s="131" t="s">
        <v>390</v>
      </c>
    </row>
    <row r="190" spans="2:65" s="1" customFormat="1" ht="78">
      <c r="B190" s="29"/>
      <c r="D190" s="138" t="s">
        <v>312</v>
      </c>
      <c r="F190" s="156" t="s">
        <v>391</v>
      </c>
      <c r="I190" s="135"/>
      <c r="L190" s="29"/>
      <c r="M190" s="136"/>
      <c r="T190" s="50"/>
      <c r="AT190" s="14" t="s">
        <v>312</v>
      </c>
      <c r="AU190" s="14" t="s">
        <v>83</v>
      </c>
    </row>
    <row r="191" spans="2:65" s="1" customFormat="1" ht="37.9" customHeight="1">
      <c r="B191" s="29"/>
      <c r="C191" s="145" t="s">
        <v>392</v>
      </c>
      <c r="D191" s="145" t="s">
        <v>142</v>
      </c>
      <c r="E191" s="146" t="s">
        <v>393</v>
      </c>
      <c r="F191" s="147" t="s">
        <v>394</v>
      </c>
      <c r="G191" s="148" t="s">
        <v>287</v>
      </c>
      <c r="H191" s="149">
        <v>1</v>
      </c>
      <c r="I191" s="150"/>
      <c r="J191" s="151">
        <f>ROUND(I191*H191,2)</f>
        <v>0</v>
      </c>
      <c r="K191" s="147" t="s">
        <v>19</v>
      </c>
      <c r="L191" s="152"/>
      <c r="M191" s="153" t="s">
        <v>19</v>
      </c>
      <c r="N191" s="154" t="s">
        <v>44</v>
      </c>
      <c r="P191" s="129">
        <f>O191*H191</f>
        <v>0</v>
      </c>
      <c r="Q191" s="129">
        <v>1.7999999999999999E-2</v>
      </c>
      <c r="R191" s="129">
        <f>Q191*H191</f>
        <v>1.7999999999999999E-2</v>
      </c>
      <c r="S191" s="129">
        <v>0</v>
      </c>
      <c r="T191" s="130">
        <f>S191*H191</f>
        <v>0</v>
      </c>
      <c r="AR191" s="131" t="s">
        <v>145</v>
      </c>
      <c r="AT191" s="131" t="s">
        <v>142</v>
      </c>
      <c r="AU191" s="131" t="s">
        <v>83</v>
      </c>
      <c r="AY191" s="14" t="s">
        <v>110</v>
      </c>
      <c r="BE191" s="132">
        <f>IF(N191="základní",J191,0)</f>
        <v>0</v>
      </c>
      <c r="BF191" s="132">
        <f>IF(N191="snížená",J191,0)</f>
        <v>0</v>
      </c>
      <c r="BG191" s="132">
        <f>IF(N191="zákl. přenesená",J191,0)</f>
        <v>0</v>
      </c>
      <c r="BH191" s="132">
        <f>IF(N191="sníž. přenesená",J191,0)</f>
        <v>0</v>
      </c>
      <c r="BI191" s="132">
        <f>IF(N191="nulová",J191,0)</f>
        <v>0</v>
      </c>
      <c r="BJ191" s="14" t="s">
        <v>81</v>
      </c>
      <c r="BK191" s="132">
        <f>ROUND(I191*H191,2)</f>
        <v>0</v>
      </c>
      <c r="BL191" s="14" t="s">
        <v>138</v>
      </c>
      <c r="BM191" s="131" t="s">
        <v>395</v>
      </c>
    </row>
    <row r="192" spans="2:65" s="1" customFormat="1" ht="19.5">
      <c r="B192" s="29"/>
      <c r="D192" s="138" t="s">
        <v>312</v>
      </c>
      <c r="F192" s="156" t="s">
        <v>396</v>
      </c>
      <c r="I192" s="135"/>
      <c r="L192" s="29"/>
      <c r="M192" s="136"/>
      <c r="T192" s="50"/>
      <c r="AT192" s="14" t="s">
        <v>312</v>
      </c>
      <c r="AU192" s="14" t="s">
        <v>83</v>
      </c>
    </row>
    <row r="193" spans="2:65" s="1" customFormat="1" ht="16.5" customHeight="1">
      <c r="B193" s="29"/>
      <c r="C193" s="120" t="s">
        <v>397</v>
      </c>
      <c r="D193" s="120" t="s">
        <v>113</v>
      </c>
      <c r="E193" s="121" t="s">
        <v>315</v>
      </c>
      <c r="F193" s="122" t="s">
        <v>316</v>
      </c>
      <c r="G193" s="123" t="s">
        <v>308</v>
      </c>
      <c r="H193" s="124">
        <v>16</v>
      </c>
      <c r="I193" s="125"/>
      <c r="J193" s="126">
        <f>ROUND(I193*H193,2)</f>
        <v>0</v>
      </c>
      <c r="K193" s="122" t="s">
        <v>131</v>
      </c>
      <c r="L193" s="29"/>
      <c r="M193" s="127" t="s">
        <v>19</v>
      </c>
      <c r="N193" s="128" t="s">
        <v>44</v>
      </c>
      <c r="P193" s="129">
        <f>O193*H193</f>
        <v>0</v>
      </c>
      <c r="Q193" s="129">
        <v>0</v>
      </c>
      <c r="R193" s="129">
        <f>Q193*H193</f>
        <v>0</v>
      </c>
      <c r="S193" s="129">
        <v>0</v>
      </c>
      <c r="T193" s="130">
        <f>S193*H193</f>
        <v>0</v>
      </c>
      <c r="AR193" s="131" t="s">
        <v>309</v>
      </c>
      <c r="AT193" s="131" t="s">
        <v>113</v>
      </c>
      <c r="AU193" s="131" t="s">
        <v>83</v>
      </c>
      <c r="AY193" s="14" t="s">
        <v>110</v>
      </c>
      <c r="BE193" s="132">
        <f>IF(N193="základní",J193,0)</f>
        <v>0</v>
      </c>
      <c r="BF193" s="132">
        <f>IF(N193="snížená",J193,0)</f>
        <v>0</v>
      </c>
      <c r="BG193" s="132">
        <f>IF(N193="zákl. přenesená",J193,0)</f>
        <v>0</v>
      </c>
      <c r="BH193" s="132">
        <f>IF(N193="sníž. přenesená",J193,0)</f>
        <v>0</v>
      </c>
      <c r="BI193" s="132">
        <f>IF(N193="nulová",J193,0)</f>
        <v>0</v>
      </c>
      <c r="BJ193" s="14" t="s">
        <v>81</v>
      </c>
      <c r="BK193" s="132">
        <f>ROUND(I193*H193,2)</f>
        <v>0</v>
      </c>
      <c r="BL193" s="14" t="s">
        <v>309</v>
      </c>
      <c r="BM193" s="131" t="s">
        <v>398</v>
      </c>
    </row>
    <row r="194" spans="2:65" s="1" customFormat="1" ht="11.25">
      <c r="B194" s="29"/>
      <c r="D194" s="133" t="s">
        <v>120</v>
      </c>
      <c r="F194" s="134" t="s">
        <v>318</v>
      </c>
      <c r="I194" s="135"/>
      <c r="L194" s="29"/>
      <c r="M194" s="136"/>
      <c r="T194" s="50"/>
      <c r="AT194" s="14" t="s">
        <v>120</v>
      </c>
      <c r="AU194" s="14" t="s">
        <v>83</v>
      </c>
    </row>
    <row r="195" spans="2:65" s="1" customFormat="1" ht="19.5">
      <c r="B195" s="29"/>
      <c r="D195" s="138" t="s">
        <v>312</v>
      </c>
      <c r="F195" s="156" t="s">
        <v>399</v>
      </c>
      <c r="I195" s="135"/>
      <c r="L195" s="29"/>
      <c r="M195" s="136"/>
      <c r="T195" s="50"/>
      <c r="AT195" s="14" t="s">
        <v>312</v>
      </c>
      <c r="AU195" s="14" t="s">
        <v>83</v>
      </c>
    </row>
    <row r="196" spans="2:65" s="1" customFormat="1" ht="16.5" customHeight="1">
      <c r="B196" s="29"/>
      <c r="C196" s="120" t="s">
        <v>400</v>
      </c>
      <c r="D196" s="120" t="s">
        <v>113</v>
      </c>
      <c r="E196" s="121" t="s">
        <v>321</v>
      </c>
      <c r="F196" s="122" t="s">
        <v>322</v>
      </c>
      <c r="G196" s="123" t="s">
        <v>308</v>
      </c>
      <c r="H196" s="124">
        <v>12</v>
      </c>
      <c r="I196" s="125"/>
      <c r="J196" s="126">
        <f>ROUND(I196*H196,2)</f>
        <v>0</v>
      </c>
      <c r="K196" s="122" t="s">
        <v>131</v>
      </c>
      <c r="L196" s="29"/>
      <c r="M196" s="127" t="s">
        <v>19</v>
      </c>
      <c r="N196" s="128" t="s">
        <v>44</v>
      </c>
      <c r="P196" s="129">
        <f>O196*H196</f>
        <v>0</v>
      </c>
      <c r="Q196" s="129">
        <v>0</v>
      </c>
      <c r="R196" s="129">
        <f>Q196*H196</f>
        <v>0</v>
      </c>
      <c r="S196" s="129">
        <v>0</v>
      </c>
      <c r="T196" s="130">
        <f>S196*H196</f>
        <v>0</v>
      </c>
      <c r="AR196" s="131" t="s">
        <v>309</v>
      </c>
      <c r="AT196" s="131" t="s">
        <v>113</v>
      </c>
      <c r="AU196" s="131" t="s">
        <v>83</v>
      </c>
      <c r="AY196" s="14" t="s">
        <v>110</v>
      </c>
      <c r="BE196" s="132">
        <f>IF(N196="základní",J196,0)</f>
        <v>0</v>
      </c>
      <c r="BF196" s="132">
        <f>IF(N196="snížená",J196,0)</f>
        <v>0</v>
      </c>
      <c r="BG196" s="132">
        <f>IF(N196="zákl. přenesená",J196,0)</f>
        <v>0</v>
      </c>
      <c r="BH196" s="132">
        <f>IF(N196="sníž. přenesená",J196,0)</f>
        <v>0</v>
      </c>
      <c r="BI196" s="132">
        <f>IF(N196="nulová",J196,0)</f>
        <v>0</v>
      </c>
      <c r="BJ196" s="14" t="s">
        <v>81</v>
      </c>
      <c r="BK196" s="132">
        <f>ROUND(I196*H196,2)</f>
        <v>0</v>
      </c>
      <c r="BL196" s="14" t="s">
        <v>309</v>
      </c>
      <c r="BM196" s="131" t="s">
        <v>401</v>
      </c>
    </row>
    <row r="197" spans="2:65" s="1" customFormat="1" ht="11.25">
      <c r="B197" s="29"/>
      <c r="D197" s="133" t="s">
        <v>120</v>
      </c>
      <c r="F197" s="134" t="s">
        <v>324</v>
      </c>
      <c r="I197" s="135"/>
      <c r="L197" s="29"/>
      <c r="M197" s="136"/>
      <c r="T197" s="50"/>
      <c r="AT197" s="14" t="s">
        <v>120</v>
      </c>
      <c r="AU197" s="14" t="s">
        <v>83</v>
      </c>
    </row>
    <row r="198" spans="2:65" s="1" customFormat="1" ht="19.5">
      <c r="B198" s="29"/>
      <c r="D198" s="138" t="s">
        <v>312</v>
      </c>
      <c r="F198" s="156" t="s">
        <v>402</v>
      </c>
      <c r="I198" s="135"/>
      <c r="L198" s="29"/>
      <c r="M198" s="136"/>
      <c r="T198" s="50"/>
      <c r="AT198" s="14" t="s">
        <v>312</v>
      </c>
      <c r="AU198" s="14" t="s">
        <v>83</v>
      </c>
    </row>
    <row r="199" spans="2:65" s="1" customFormat="1" ht="21.75" customHeight="1">
      <c r="B199" s="29"/>
      <c r="C199" s="120" t="s">
        <v>403</v>
      </c>
      <c r="D199" s="120" t="s">
        <v>113</v>
      </c>
      <c r="E199" s="121" t="s">
        <v>404</v>
      </c>
      <c r="F199" s="122" t="s">
        <v>405</v>
      </c>
      <c r="G199" s="123" t="s">
        <v>287</v>
      </c>
      <c r="H199" s="124">
        <v>4</v>
      </c>
      <c r="I199" s="125"/>
      <c r="J199" s="126">
        <f>ROUND(I199*H199,2)</f>
        <v>0</v>
      </c>
      <c r="K199" s="122" t="s">
        <v>131</v>
      </c>
      <c r="L199" s="29"/>
      <c r="M199" s="127" t="s">
        <v>19</v>
      </c>
      <c r="N199" s="128" t="s">
        <v>44</v>
      </c>
      <c r="P199" s="129">
        <f>O199*H199</f>
        <v>0</v>
      </c>
      <c r="Q199" s="129">
        <v>0</v>
      </c>
      <c r="R199" s="129">
        <f>Q199*H199</f>
        <v>0</v>
      </c>
      <c r="S199" s="129">
        <v>0</v>
      </c>
      <c r="T199" s="130">
        <f>S199*H199</f>
        <v>0</v>
      </c>
      <c r="AR199" s="131" t="s">
        <v>138</v>
      </c>
      <c r="AT199" s="131" t="s">
        <v>113</v>
      </c>
      <c r="AU199" s="131" t="s">
        <v>83</v>
      </c>
      <c r="AY199" s="14" t="s">
        <v>110</v>
      </c>
      <c r="BE199" s="132">
        <f>IF(N199="základní",J199,0)</f>
        <v>0</v>
      </c>
      <c r="BF199" s="132">
        <f>IF(N199="snížená",J199,0)</f>
        <v>0</v>
      </c>
      <c r="BG199" s="132">
        <f>IF(N199="zákl. přenesená",J199,0)</f>
        <v>0</v>
      </c>
      <c r="BH199" s="132">
        <f>IF(N199="sníž. přenesená",J199,0)</f>
        <v>0</v>
      </c>
      <c r="BI199" s="132">
        <f>IF(N199="nulová",J199,0)</f>
        <v>0</v>
      </c>
      <c r="BJ199" s="14" t="s">
        <v>81</v>
      </c>
      <c r="BK199" s="132">
        <f>ROUND(I199*H199,2)</f>
        <v>0</v>
      </c>
      <c r="BL199" s="14" t="s">
        <v>138</v>
      </c>
      <c r="BM199" s="131" t="s">
        <v>406</v>
      </c>
    </row>
    <row r="200" spans="2:65" s="1" customFormat="1" ht="11.25">
      <c r="B200" s="29"/>
      <c r="D200" s="133" t="s">
        <v>120</v>
      </c>
      <c r="F200" s="134" t="s">
        <v>407</v>
      </c>
      <c r="I200" s="135"/>
      <c r="L200" s="29"/>
      <c r="M200" s="136"/>
      <c r="T200" s="50"/>
      <c r="AT200" s="14" t="s">
        <v>120</v>
      </c>
      <c r="AU200" s="14" t="s">
        <v>83</v>
      </c>
    </row>
    <row r="201" spans="2:65" s="1" customFormat="1" ht="24.2" customHeight="1">
      <c r="B201" s="29"/>
      <c r="C201" s="120" t="s">
        <v>408</v>
      </c>
      <c r="D201" s="120" t="s">
        <v>113</v>
      </c>
      <c r="E201" s="121" t="s">
        <v>300</v>
      </c>
      <c r="F201" s="122" t="s">
        <v>301</v>
      </c>
      <c r="G201" s="123" t="s">
        <v>302</v>
      </c>
      <c r="H201" s="155"/>
      <c r="I201" s="125"/>
      <c r="J201" s="126">
        <f>ROUND(I201*H201,2)</f>
        <v>0</v>
      </c>
      <c r="K201" s="122" t="s">
        <v>131</v>
      </c>
      <c r="L201" s="29"/>
      <c r="M201" s="127" t="s">
        <v>19</v>
      </c>
      <c r="N201" s="128" t="s">
        <v>44</v>
      </c>
      <c r="P201" s="129">
        <f>O201*H201</f>
        <v>0</v>
      </c>
      <c r="Q201" s="129">
        <v>0</v>
      </c>
      <c r="R201" s="129">
        <f>Q201*H201</f>
        <v>0</v>
      </c>
      <c r="S201" s="129">
        <v>0</v>
      </c>
      <c r="T201" s="130">
        <f>S201*H201</f>
        <v>0</v>
      </c>
      <c r="AR201" s="131" t="s">
        <v>138</v>
      </c>
      <c r="AT201" s="131" t="s">
        <v>113</v>
      </c>
      <c r="AU201" s="131" t="s">
        <v>83</v>
      </c>
      <c r="AY201" s="14" t="s">
        <v>110</v>
      </c>
      <c r="BE201" s="132">
        <f>IF(N201="základní",J201,0)</f>
        <v>0</v>
      </c>
      <c r="BF201" s="132">
        <f>IF(N201="snížená",J201,0)</f>
        <v>0</v>
      </c>
      <c r="BG201" s="132">
        <f>IF(N201="zákl. přenesená",J201,0)</f>
        <v>0</v>
      </c>
      <c r="BH201" s="132">
        <f>IF(N201="sníž. přenesená",J201,0)</f>
        <v>0</v>
      </c>
      <c r="BI201" s="132">
        <f>IF(N201="nulová",J201,0)</f>
        <v>0</v>
      </c>
      <c r="BJ201" s="14" t="s">
        <v>81</v>
      </c>
      <c r="BK201" s="132">
        <f>ROUND(I201*H201,2)</f>
        <v>0</v>
      </c>
      <c r="BL201" s="14" t="s">
        <v>138</v>
      </c>
      <c r="BM201" s="131" t="s">
        <v>409</v>
      </c>
    </row>
    <row r="202" spans="2:65" s="1" customFormat="1" ht="11.25">
      <c r="B202" s="29"/>
      <c r="D202" s="133" t="s">
        <v>120</v>
      </c>
      <c r="F202" s="134" t="s">
        <v>304</v>
      </c>
      <c r="I202" s="135"/>
      <c r="L202" s="29"/>
      <c r="M202" s="136"/>
      <c r="T202" s="50"/>
      <c r="AT202" s="14" t="s">
        <v>120</v>
      </c>
      <c r="AU202" s="14" t="s">
        <v>83</v>
      </c>
    </row>
    <row r="203" spans="2:65" s="1" customFormat="1" ht="16.5" customHeight="1">
      <c r="B203" s="29"/>
      <c r="C203" s="120" t="s">
        <v>410</v>
      </c>
      <c r="D203" s="120" t="s">
        <v>113</v>
      </c>
      <c r="E203" s="121" t="s">
        <v>327</v>
      </c>
      <c r="F203" s="122" t="s">
        <v>328</v>
      </c>
      <c r="G203" s="123" t="s">
        <v>302</v>
      </c>
      <c r="H203" s="155"/>
      <c r="I203" s="125"/>
      <c r="J203" s="126">
        <f>ROUND(I203*H203,2)</f>
        <v>0</v>
      </c>
      <c r="K203" s="122" t="s">
        <v>19</v>
      </c>
      <c r="L203" s="29"/>
      <c r="M203" s="127" t="s">
        <v>19</v>
      </c>
      <c r="N203" s="128" t="s">
        <v>44</v>
      </c>
      <c r="P203" s="129">
        <f>O203*H203</f>
        <v>0</v>
      </c>
      <c r="Q203" s="129">
        <v>0</v>
      </c>
      <c r="R203" s="129">
        <f>Q203*H203</f>
        <v>0</v>
      </c>
      <c r="S203" s="129">
        <v>0</v>
      </c>
      <c r="T203" s="130">
        <f>S203*H203</f>
        <v>0</v>
      </c>
      <c r="AR203" s="131" t="s">
        <v>138</v>
      </c>
      <c r="AT203" s="131" t="s">
        <v>113</v>
      </c>
      <c r="AU203" s="131" t="s">
        <v>83</v>
      </c>
      <c r="AY203" s="14" t="s">
        <v>110</v>
      </c>
      <c r="BE203" s="132">
        <f>IF(N203="základní",J203,0)</f>
        <v>0</v>
      </c>
      <c r="BF203" s="132">
        <f>IF(N203="snížená",J203,0)</f>
        <v>0</v>
      </c>
      <c r="BG203" s="132">
        <f>IF(N203="zákl. přenesená",J203,0)</f>
        <v>0</v>
      </c>
      <c r="BH203" s="132">
        <f>IF(N203="sníž. přenesená",J203,0)</f>
        <v>0</v>
      </c>
      <c r="BI203" s="132">
        <f>IF(N203="nulová",J203,0)</f>
        <v>0</v>
      </c>
      <c r="BJ203" s="14" t="s">
        <v>81</v>
      </c>
      <c r="BK203" s="132">
        <f>ROUND(I203*H203,2)</f>
        <v>0</v>
      </c>
      <c r="BL203" s="14" t="s">
        <v>138</v>
      </c>
      <c r="BM203" s="131" t="s">
        <v>411</v>
      </c>
    </row>
    <row r="204" spans="2:65" s="1" customFormat="1" ht="16.5" customHeight="1">
      <c r="B204" s="29"/>
      <c r="C204" s="120" t="s">
        <v>412</v>
      </c>
      <c r="D204" s="120" t="s">
        <v>113</v>
      </c>
      <c r="E204" s="121" t="s">
        <v>331</v>
      </c>
      <c r="F204" s="122" t="s">
        <v>332</v>
      </c>
      <c r="G204" s="123" t="s">
        <v>302</v>
      </c>
      <c r="H204" s="155"/>
      <c r="I204" s="125"/>
      <c r="J204" s="126">
        <f>ROUND(I204*H204,2)</f>
        <v>0</v>
      </c>
      <c r="K204" s="122" t="s">
        <v>19</v>
      </c>
      <c r="L204" s="29"/>
      <c r="M204" s="127" t="s">
        <v>19</v>
      </c>
      <c r="N204" s="128" t="s">
        <v>44</v>
      </c>
      <c r="P204" s="129">
        <f>O204*H204</f>
        <v>0</v>
      </c>
      <c r="Q204" s="129">
        <v>0</v>
      </c>
      <c r="R204" s="129">
        <f>Q204*H204</f>
        <v>0</v>
      </c>
      <c r="S204" s="129">
        <v>0</v>
      </c>
      <c r="T204" s="130">
        <f>S204*H204</f>
        <v>0</v>
      </c>
      <c r="AR204" s="131" t="s">
        <v>138</v>
      </c>
      <c r="AT204" s="131" t="s">
        <v>113</v>
      </c>
      <c r="AU204" s="131" t="s">
        <v>83</v>
      </c>
      <c r="AY204" s="14" t="s">
        <v>110</v>
      </c>
      <c r="BE204" s="132">
        <f>IF(N204="základní",J204,0)</f>
        <v>0</v>
      </c>
      <c r="BF204" s="132">
        <f>IF(N204="snížená",J204,0)</f>
        <v>0</v>
      </c>
      <c r="BG204" s="132">
        <f>IF(N204="zákl. přenesená",J204,0)</f>
        <v>0</v>
      </c>
      <c r="BH204" s="132">
        <f>IF(N204="sníž. přenesená",J204,0)</f>
        <v>0</v>
      </c>
      <c r="BI204" s="132">
        <f>IF(N204="nulová",J204,0)</f>
        <v>0</v>
      </c>
      <c r="BJ204" s="14" t="s">
        <v>81</v>
      </c>
      <c r="BK204" s="132">
        <f>ROUND(I204*H204,2)</f>
        <v>0</v>
      </c>
      <c r="BL204" s="14" t="s">
        <v>138</v>
      </c>
      <c r="BM204" s="131" t="s">
        <v>413</v>
      </c>
    </row>
    <row r="205" spans="2:65" s="11" customFormat="1" ht="22.9" customHeight="1">
      <c r="B205" s="108"/>
      <c r="D205" s="109" t="s">
        <v>72</v>
      </c>
      <c r="E205" s="118" t="s">
        <v>414</v>
      </c>
      <c r="F205" s="118" t="s">
        <v>415</v>
      </c>
      <c r="I205" s="111"/>
      <c r="J205" s="119">
        <f>BK205</f>
        <v>0</v>
      </c>
      <c r="L205" s="108"/>
      <c r="M205" s="113"/>
      <c r="P205" s="114">
        <f>SUM(P206:P301)</f>
        <v>0</v>
      </c>
      <c r="R205" s="114">
        <f>SUM(R206:R301)</f>
        <v>1.0850000000000002E-2</v>
      </c>
      <c r="T205" s="115">
        <f>SUM(T206:T301)</f>
        <v>0</v>
      </c>
      <c r="AR205" s="109" t="s">
        <v>83</v>
      </c>
      <c r="AT205" s="116" t="s">
        <v>72</v>
      </c>
      <c r="AU205" s="116" t="s">
        <v>81</v>
      </c>
      <c r="AY205" s="109" t="s">
        <v>110</v>
      </c>
      <c r="BK205" s="117">
        <f>SUM(BK206:BK301)</f>
        <v>0</v>
      </c>
    </row>
    <row r="206" spans="2:65" s="1" customFormat="1" ht="24.2" customHeight="1">
      <c r="B206" s="29"/>
      <c r="C206" s="120" t="s">
        <v>416</v>
      </c>
      <c r="D206" s="120" t="s">
        <v>113</v>
      </c>
      <c r="E206" s="121" t="s">
        <v>417</v>
      </c>
      <c r="F206" s="122" t="s">
        <v>418</v>
      </c>
      <c r="G206" s="123" t="s">
        <v>287</v>
      </c>
      <c r="H206" s="124">
        <v>10</v>
      </c>
      <c r="I206" s="125"/>
      <c r="J206" s="126">
        <f>ROUND(I206*H206,2)</f>
        <v>0</v>
      </c>
      <c r="K206" s="122" t="s">
        <v>131</v>
      </c>
      <c r="L206" s="29"/>
      <c r="M206" s="127" t="s">
        <v>19</v>
      </c>
      <c r="N206" s="128" t="s">
        <v>44</v>
      </c>
      <c r="P206" s="129">
        <f>O206*H206</f>
        <v>0</v>
      </c>
      <c r="Q206" s="129">
        <v>0</v>
      </c>
      <c r="R206" s="129">
        <f>Q206*H206</f>
        <v>0</v>
      </c>
      <c r="S206" s="129">
        <v>0</v>
      </c>
      <c r="T206" s="130">
        <f>S206*H206</f>
        <v>0</v>
      </c>
      <c r="AR206" s="131" t="s">
        <v>138</v>
      </c>
      <c r="AT206" s="131" t="s">
        <v>113</v>
      </c>
      <c r="AU206" s="131" t="s">
        <v>83</v>
      </c>
      <c r="AY206" s="14" t="s">
        <v>110</v>
      </c>
      <c r="BE206" s="132">
        <f>IF(N206="základní",J206,0)</f>
        <v>0</v>
      </c>
      <c r="BF206" s="132">
        <f>IF(N206="snížená",J206,0)</f>
        <v>0</v>
      </c>
      <c r="BG206" s="132">
        <f>IF(N206="zákl. přenesená",J206,0)</f>
        <v>0</v>
      </c>
      <c r="BH206" s="132">
        <f>IF(N206="sníž. přenesená",J206,0)</f>
        <v>0</v>
      </c>
      <c r="BI206" s="132">
        <f>IF(N206="nulová",J206,0)</f>
        <v>0</v>
      </c>
      <c r="BJ206" s="14" t="s">
        <v>81</v>
      </c>
      <c r="BK206" s="132">
        <f>ROUND(I206*H206,2)</f>
        <v>0</v>
      </c>
      <c r="BL206" s="14" t="s">
        <v>138</v>
      </c>
      <c r="BM206" s="131" t="s">
        <v>419</v>
      </c>
    </row>
    <row r="207" spans="2:65" s="1" customFormat="1" ht="11.25">
      <c r="B207" s="29"/>
      <c r="D207" s="133" t="s">
        <v>120</v>
      </c>
      <c r="F207" s="134" t="s">
        <v>420</v>
      </c>
      <c r="I207" s="135"/>
      <c r="L207" s="29"/>
      <c r="M207" s="136"/>
      <c r="T207" s="50"/>
      <c r="AT207" s="14" t="s">
        <v>120</v>
      </c>
      <c r="AU207" s="14" t="s">
        <v>83</v>
      </c>
    </row>
    <row r="208" spans="2:65" s="1" customFormat="1" ht="16.5" customHeight="1">
      <c r="B208" s="29"/>
      <c r="C208" s="145" t="s">
        <v>421</v>
      </c>
      <c r="D208" s="145" t="s">
        <v>142</v>
      </c>
      <c r="E208" s="146" t="s">
        <v>422</v>
      </c>
      <c r="F208" s="147" t="s">
        <v>423</v>
      </c>
      <c r="G208" s="148" t="s">
        <v>287</v>
      </c>
      <c r="H208" s="149">
        <v>40</v>
      </c>
      <c r="I208" s="150"/>
      <c r="J208" s="151">
        <f>ROUND(I208*H208,2)</f>
        <v>0</v>
      </c>
      <c r="K208" s="147" t="s">
        <v>131</v>
      </c>
      <c r="L208" s="152"/>
      <c r="M208" s="153" t="s">
        <v>19</v>
      </c>
      <c r="N208" s="154" t="s">
        <v>44</v>
      </c>
      <c r="P208" s="129">
        <f>O208*H208</f>
        <v>0</v>
      </c>
      <c r="Q208" s="129">
        <v>0</v>
      </c>
      <c r="R208" s="129">
        <f>Q208*H208</f>
        <v>0</v>
      </c>
      <c r="S208" s="129">
        <v>0</v>
      </c>
      <c r="T208" s="130">
        <f>S208*H208</f>
        <v>0</v>
      </c>
      <c r="AR208" s="131" t="s">
        <v>145</v>
      </c>
      <c r="AT208" s="131" t="s">
        <v>142</v>
      </c>
      <c r="AU208" s="131" t="s">
        <v>83</v>
      </c>
      <c r="AY208" s="14" t="s">
        <v>110</v>
      </c>
      <c r="BE208" s="132">
        <f>IF(N208="základní",J208,0)</f>
        <v>0</v>
      </c>
      <c r="BF208" s="132">
        <f>IF(N208="snížená",J208,0)</f>
        <v>0</v>
      </c>
      <c r="BG208" s="132">
        <f>IF(N208="zákl. přenesená",J208,0)</f>
        <v>0</v>
      </c>
      <c r="BH208" s="132">
        <f>IF(N208="sníž. přenesená",J208,0)</f>
        <v>0</v>
      </c>
      <c r="BI208" s="132">
        <f>IF(N208="nulová",J208,0)</f>
        <v>0</v>
      </c>
      <c r="BJ208" s="14" t="s">
        <v>81</v>
      </c>
      <c r="BK208" s="132">
        <f>ROUND(I208*H208,2)</f>
        <v>0</v>
      </c>
      <c r="BL208" s="14" t="s">
        <v>138</v>
      </c>
      <c r="BM208" s="131" t="s">
        <v>424</v>
      </c>
    </row>
    <row r="209" spans="2:65" s="1" customFormat="1" ht="16.5" customHeight="1">
      <c r="B209" s="29"/>
      <c r="C209" s="145" t="s">
        <v>425</v>
      </c>
      <c r="D209" s="145" t="s">
        <v>142</v>
      </c>
      <c r="E209" s="146" t="s">
        <v>426</v>
      </c>
      <c r="F209" s="147" t="s">
        <v>427</v>
      </c>
      <c r="G209" s="148" t="s">
        <v>287</v>
      </c>
      <c r="H209" s="149">
        <v>60</v>
      </c>
      <c r="I209" s="150"/>
      <c r="J209" s="151">
        <f>ROUND(I209*H209,2)</f>
        <v>0</v>
      </c>
      <c r="K209" s="147" t="s">
        <v>131</v>
      </c>
      <c r="L209" s="152"/>
      <c r="M209" s="153" t="s">
        <v>19</v>
      </c>
      <c r="N209" s="154" t="s">
        <v>44</v>
      </c>
      <c r="P209" s="129">
        <f>O209*H209</f>
        <v>0</v>
      </c>
      <c r="Q209" s="129">
        <v>0</v>
      </c>
      <c r="R209" s="129">
        <f>Q209*H209</f>
        <v>0</v>
      </c>
      <c r="S209" s="129">
        <v>0</v>
      </c>
      <c r="T209" s="130">
        <f>S209*H209</f>
        <v>0</v>
      </c>
      <c r="AR209" s="131" t="s">
        <v>145</v>
      </c>
      <c r="AT209" s="131" t="s">
        <v>142</v>
      </c>
      <c r="AU209" s="131" t="s">
        <v>83</v>
      </c>
      <c r="AY209" s="14" t="s">
        <v>110</v>
      </c>
      <c r="BE209" s="132">
        <f>IF(N209="základní",J209,0)</f>
        <v>0</v>
      </c>
      <c r="BF209" s="132">
        <f>IF(N209="snížená",J209,0)</f>
        <v>0</v>
      </c>
      <c r="BG209" s="132">
        <f>IF(N209="zákl. přenesená",J209,0)</f>
        <v>0</v>
      </c>
      <c r="BH209" s="132">
        <f>IF(N209="sníž. přenesená",J209,0)</f>
        <v>0</v>
      </c>
      <c r="BI209" s="132">
        <f>IF(N209="nulová",J209,0)</f>
        <v>0</v>
      </c>
      <c r="BJ209" s="14" t="s">
        <v>81</v>
      </c>
      <c r="BK209" s="132">
        <f>ROUND(I209*H209,2)</f>
        <v>0</v>
      </c>
      <c r="BL209" s="14" t="s">
        <v>138</v>
      </c>
      <c r="BM209" s="131" t="s">
        <v>428</v>
      </c>
    </row>
    <row r="210" spans="2:65" s="1" customFormat="1" ht="24.2" customHeight="1">
      <c r="B210" s="29"/>
      <c r="C210" s="120" t="s">
        <v>429</v>
      </c>
      <c r="D210" s="120" t="s">
        <v>113</v>
      </c>
      <c r="E210" s="121" t="s">
        <v>430</v>
      </c>
      <c r="F210" s="122" t="s">
        <v>431</v>
      </c>
      <c r="G210" s="123" t="s">
        <v>287</v>
      </c>
      <c r="H210" s="124">
        <v>90</v>
      </c>
      <c r="I210" s="125"/>
      <c r="J210" s="126">
        <f>ROUND(I210*H210,2)</f>
        <v>0</v>
      </c>
      <c r="K210" s="122" t="s">
        <v>131</v>
      </c>
      <c r="L210" s="29"/>
      <c r="M210" s="127" t="s">
        <v>19</v>
      </c>
      <c r="N210" s="128" t="s">
        <v>44</v>
      </c>
      <c r="P210" s="129">
        <f>O210*H210</f>
        <v>0</v>
      </c>
      <c r="Q210" s="129">
        <v>0</v>
      </c>
      <c r="R210" s="129">
        <f>Q210*H210</f>
        <v>0</v>
      </c>
      <c r="S210" s="129">
        <v>0</v>
      </c>
      <c r="T210" s="130">
        <f>S210*H210</f>
        <v>0</v>
      </c>
      <c r="AR210" s="131" t="s">
        <v>138</v>
      </c>
      <c r="AT210" s="131" t="s">
        <v>113</v>
      </c>
      <c r="AU210" s="131" t="s">
        <v>83</v>
      </c>
      <c r="AY210" s="14" t="s">
        <v>110</v>
      </c>
      <c r="BE210" s="132">
        <f>IF(N210="základní",J210,0)</f>
        <v>0</v>
      </c>
      <c r="BF210" s="132">
        <f>IF(N210="snížená",J210,0)</f>
        <v>0</v>
      </c>
      <c r="BG210" s="132">
        <f>IF(N210="zákl. přenesená",J210,0)</f>
        <v>0</v>
      </c>
      <c r="BH210" s="132">
        <f>IF(N210="sníž. přenesená",J210,0)</f>
        <v>0</v>
      </c>
      <c r="BI210" s="132">
        <f>IF(N210="nulová",J210,0)</f>
        <v>0</v>
      </c>
      <c r="BJ210" s="14" t="s">
        <v>81</v>
      </c>
      <c r="BK210" s="132">
        <f>ROUND(I210*H210,2)</f>
        <v>0</v>
      </c>
      <c r="BL210" s="14" t="s">
        <v>138</v>
      </c>
      <c r="BM210" s="131" t="s">
        <v>432</v>
      </c>
    </row>
    <row r="211" spans="2:65" s="1" customFormat="1" ht="11.25">
      <c r="B211" s="29"/>
      <c r="D211" s="133" t="s">
        <v>120</v>
      </c>
      <c r="F211" s="134" t="s">
        <v>433</v>
      </c>
      <c r="I211" s="135"/>
      <c r="L211" s="29"/>
      <c r="M211" s="136"/>
      <c r="T211" s="50"/>
      <c r="AT211" s="14" t="s">
        <v>120</v>
      </c>
      <c r="AU211" s="14" t="s">
        <v>83</v>
      </c>
    </row>
    <row r="212" spans="2:65" s="1" customFormat="1" ht="16.5" customHeight="1">
      <c r="B212" s="29"/>
      <c r="C212" s="145" t="s">
        <v>434</v>
      </c>
      <c r="D212" s="145" t="s">
        <v>142</v>
      </c>
      <c r="E212" s="146" t="s">
        <v>435</v>
      </c>
      <c r="F212" s="147" t="s">
        <v>436</v>
      </c>
      <c r="G212" s="148" t="s">
        <v>287</v>
      </c>
      <c r="H212" s="149">
        <v>76</v>
      </c>
      <c r="I212" s="150"/>
      <c r="J212" s="151">
        <f>ROUND(I212*H212,2)</f>
        <v>0</v>
      </c>
      <c r="K212" s="147" t="s">
        <v>131</v>
      </c>
      <c r="L212" s="152"/>
      <c r="M212" s="153" t="s">
        <v>19</v>
      </c>
      <c r="N212" s="154" t="s">
        <v>44</v>
      </c>
      <c r="P212" s="129">
        <f>O212*H212</f>
        <v>0</v>
      </c>
      <c r="Q212" s="129">
        <v>4.0000000000000003E-5</v>
      </c>
      <c r="R212" s="129">
        <f>Q212*H212</f>
        <v>3.0400000000000002E-3</v>
      </c>
      <c r="S212" s="129">
        <v>0</v>
      </c>
      <c r="T212" s="130">
        <f>S212*H212</f>
        <v>0</v>
      </c>
      <c r="AR212" s="131" t="s">
        <v>145</v>
      </c>
      <c r="AT212" s="131" t="s">
        <v>142</v>
      </c>
      <c r="AU212" s="131" t="s">
        <v>83</v>
      </c>
      <c r="AY212" s="14" t="s">
        <v>110</v>
      </c>
      <c r="BE212" s="132">
        <f>IF(N212="základní",J212,0)</f>
        <v>0</v>
      </c>
      <c r="BF212" s="132">
        <f>IF(N212="snížená",J212,0)</f>
        <v>0</v>
      </c>
      <c r="BG212" s="132">
        <f>IF(N212="zákl. přenesená",J212,0)</f>
        <v>0</v>
      </c>
      <c r="BH212" s="132">
        <f>IF(N212="sníž. přenesená",J212,0)</f>
        <v>0</v>
      </c>
      <c r="BI212" s="132">
        <f>IF(N212="nulová",J212,0)</f>
        <v>0</v>
      </c>
      <c r="BJ212" s="14" t="s">
        <v>81</v>
      </c>
      <c r="BK212" s="132">
        <f>ROUND(I212*H212,2)</f>
        <v>0</v>
      </c>
      <c r="BL212" s="14" t="s">
        <v>138</v>
      </c>
      <c r="BM212" s="131" t="s">
        <v>437</v>
      </c>
    </row>
    <row r="213" spans="2:65" s="1" customFormat="1" ht="16.5" customHeight="1">
      <c r="B213" s="29"/>
      <c r="C213" s="145" t="s">
        <v>438</v>
      </c>
      <c r="D213" s="145" t="s">
        <v>142</v>
      </c>
      <c r="E213" s="146" t="s">
        <v>439</v>
      </c>
      <c r="F213" s="147" t="s">
        <v>440</v>
      </c>
      <c r="G213" s="148" t="s">
        <v>287</v>
      </c>
      <c r="H213" s="149">
        <v>14</v>
      </c>
      <c r="I213" s="150"/>
      <c r="J213" s="151">
        <f>ROUND(I213*H213,2)</f>
        <v>0</v>
      </c>
      <c r="K213" s="147" t="s">
        <v>131</v>
      </c>
      <c r="L213" s="152"/>
      <c r="M213" s="153" t="s">
        <v>19</v>
      </c>
      <c r="N213" s="154" t="s">
        <v>44</v>
      </c>
      <c r="P213" s="129">
        <f>O213*H213</f>
        <v>0</v>
      </c>
      <c r="Q213" s="129">
        <v>5.0000000000000002E-5</v>
      </c>
      <c r="R213" s="129">
        <f>Q213*H213</f>
        <v>6.9999999999999999E-4</v>
      </c>
      <c r="S213" s="129">
        <v>0</v>
      </c>
      <c r="T213" s="130">
        <f>S213*H213</f>
        <v>0</v>
      </c>
      <c r="AR213" s="131" t="s">
        <v>145</v>
      </c>
      <c r="AT213" s="131" t="s">
        <v>142</v>
      </c>
      <c r="AU213" s="131" t="s">
        <v>83</v>
      </c>
      <c r="AY213" s="14" t="s">
        <v>110</v>
      </c>
      <c r="BE213" s="132">
        <f>IF(N213="základní",J213,0)</f>
        <v>0</v>
      </c>
      <c r="BF213" s="132">
        <f>IF(N213="snížená",J213,0)</f>
        <v>0</v>
      </c>
      <c r="BG213" s="132">
        <f>IF(N213="zákl. přenesená",J213,0)</f>
        <v>0</v>
      </c>
      <c r="BH213" s="132">
        <f>IF(N213="sníž. přenesená",J213,0)</f>
        <v>0</v>
      </c>
      <c r="BI213" s="132">
        <f>IF(N213="nulová",J213,0)</f>
        <v>0</v>
      </c>
      <c r="BJ213" s="14" t="s">
        <v>81</v>
      </c>
      <c r="BK213" s="132">
        <f>ROUND(I213*H213,2)</f>
        <v>0</v>
      </c>
      <c r="BL213" s="14" t="s">
        <v>138</v>
      </c>
      <c r="BM213" s="131" t="s">
        <v>441</v>
      </c>
    </row>
    <row r="214" spans="2:65" s="1" customFormat="1" ht="24.2" customHeight="1">
      <c r="B214" s="29"/>
      <c r="C214" s="120" t="s">
        <v>442</v>
      </c>
      <c r="D214" s="120" t="s">
        <v>113</v>
      </c>
      <c r="E214" s="121" t="s">
        <v>443</v>
      </c>
      <c r="F214" s="122" t="s">
        <v>444</v>
      </c>
      <c r="G214" s="123" t="s">
        <v>287</v>
      </c>
      <c r="H214" s="124">
        <v>6</v>
      </c>
      <c r="I214" s="125"/>
      <c r="J214" s="126">
        <f>ROUND(I214*H214,2)</f>
        <v>0</v>
      </c>
      <c r="K214" s="122" t="s">
        <v>131</v>
      </c>
      <c r="L214" s="29"/>
      <c r="M214" s="127" t="s">
        <v>19</v>
      </c>
      <c r="N214" s="128" t="s">
        <v>44</v>
      </c>
      <c r="P214" s="129">
        <f>O214*H214</f>
        <v>0</v>
      </c>
      <c r="Q214" s="129">
        <v>0</v>
      </c>
      <c r="R214" s="129">
        <f>Q214*H214</f>
        <v>0</v>
      </c>
      <c r="S214" s="129">
        <v>0</v>
      </c>
      <c r="T214" s="130">
        <f>S214*H214</f>
        <v>0</v>
      </c>
      <c r="AR214" s="131" t="s">
        <v>138</v>
      </c>
      <c r="AT214" s="131" t="s">
        <v>113</v>
      </c>
      <c r="AU214" s="131" t="s">
        <v>83</v>
      </c>
      <c r="AY214" s="14" t="s">
        <v>110</v>
      </c>
      <c r="BE214" s="132">
        <f>IF(N214="základní",J214,0)</f>
        <v>0</v>
      </c>
      <c r="BF214" s="132">
        <f>IF(N214="snížená",J214,0)</f>
        <v>0</v>
      </c>
      <c r="BG214" s="132">
        <f>IF(N214="zákl. přenesená",J214,0)</f>
        <v>0</v>
      </c>
      <c r="BH214" s="132">
        <f>IF(N214="sníž. přenesená",J214,0)</f>
        <v>0</v>
      </c>
      <c r="BI214" s="132">
        <f>IF(N214="nulová",J214,0)</f>
        <v>0</v>
      </c>
      <c r="BJ214" s="14" t="s">
        <v>81</v>
      </c>
      <c r="BK214" s="132">
        <f>ROUND(I214*H214,2)</f>
        <v>0</v>
      </c>
      <c r="BL214" s="14" t="s">
        <v>138</v>
      </c>
      <c r="BM214" s="131" t="s">
        <v>445</v>
      </c>
    </row>
    <row r="215" spans="2:65" s="1" customFormat="1" ht="11.25">
      <c r="B215" s="29"/>
      <c r="D215" s="133" t="s">
        <v>120</v>
      </c>
      <c r="F215" s="134" t="s">
        <v>446</v>
      </c>
      <c r="I215" s="135"/>
      <c r="L215" s="29"/>
      <c r="M215" s="136"/>
      <c r="T215" s="50"/>
      <c r="AT215" s="14" t="s">
        <v>120</v>
      </c>
      <c r="AU215" s="14" t="s">
        <v>83</v>
      </c>
    </row>
    <row r="216" spans="2:65" s="1" customFormat="1" ht="16.5" customHeight="1">
      <c r="B216" s="29"/>
      <c r="C216" s="145" t="s">
        <v>447</v>
      </c>
      <c r="D216" s="145" t="s">
        <v>142</v>
      </c>
      <c r="E216" s="146" t="s">
        <v>448</v>
      </c>
      <c r="F216" s="147" t="s">
        <v>449</v>
      </c>
      <c r="G216" s="148" t="s">
        <v>287</v>
      </c>
      <c r="H216" s="149">
        <v>6</v>
      </c>
      <c r="I216" s="150"/>
      <c r="J216" s="151">
        <f>ROUND(I216*H216,2)</f>
        <v>0</v>
      </c>
      <c r="K216" s="147" t="s">
        <v>131</v>
      </c>
      <c r="L216" s="152"/>
      <c r="M216" s="153" t="s">
        <v>19</v>
      </c>
      <c r="N216" s="154" t="s">
        <v>44</v>
      </c>
      <c r="P216" s="129">
        <f>O216*H216</f>
        <v>0</v>
      </c>
      <c r="Q216" s="129">
        <v>1.1E-4</v>
      </c>
      <c r="R216" s="129">
        <f>Q216*H216</f>
        <v>6.6E-4</v>
      </c>
      <c r="S216" s="129">
        <v>0</v>
      </c>
      <c r="T216" s="130">
        <f>S216*H216</f>
        <v>0</v>
      </c>
      <c r="AR216" s="131" t="s">
        <v>145</v>
      </c>
      <c r="AT216" s="131" t="s">
        <v>142</v>
      </c>
      <c r="AU216" s="131" t="s">
        <v>83</v>
      </c>
      <c r="AY216" s="14" t="s">
        <v>110</v>
      </c>
      <c r="BE216" s="132">
        <f>IF(N216="základní",J216,0)</f>
        <v>0</v>
      </c>
      <c r="BF216" s="132">
        <f>IF(N216="snížená",J216,0)</f>
        <v>0</v>
      </c>
      <c r="BG216" s="132">
        <f>IF(N216="zákl. přenesená",J216,0)</f>
        <v>0</v>
      </c>
      <c r="BH216" s="132">
        <f>IF(N216="sníž. přenesená",J216,0)</f>
        <v>0</v>
      </c>
      <c r="BI216" s="132">
        <f>IF(N216="nulová",J216,0)</f>
        <v>0</v>
      </c>
      <c r="BJ216" s="14" t="s">
        <v>81</v>
      </c>
      <c r="BK216" s="132">
        <f>ROUND(I216*H216,2)</f>
        <v>0</v>
      </c>
      <c r="BL216" s="14" t="s">
        <v>138</v>
      </c>
      <c r="BM216" s="131" t="s">
        <v>450</v>
      </c>
    </row>
    <row r="217" spans="2:65" s="1" customFormat="1" ht="33" customHeight="1">
      <c r="B217" s="29"/>
      <c r="C217" s="120" t="s">
        <v>451</v>
      </c>
      <c r="D217" s="120" t="s">
        <v>113</v>
      </c>
      <c r="E217" s="121" t="s">
        <v>452</v>
      </c>
      <c r="F217" s="122" t="s">
        <v>453</v>
      </c>
      <c r="G217" s="123" t="s">
        <v>287</v>
      </c>
      <c r="H217" s="124">
        <v>7</v>
      </c>
      <c r="I217" s="125"/>
      <c r="J217" s="126">
        <f>ROUND(I217*H217,2)</f>
        <v>0</v>
      </c>
      <c r="K217" s="122" t="s">
        <v>131</v>
      </c>
      <c r="L217" s="29"/>
      <c r="M217" s="127" t="s">
        <v>19</v>
      </c>
      <c r="N217" s="128" t="s">
        <v>44</v>
      </c>
      <c r="P217" s="129">
        <f>O217*H217</f>
        <v>0</v>
      </c>
      <c r="Q217" s="129">
        <v>0</v>
      </c>
      <c r="R217" s="129">
        <f>Q217*H217</f>
        <v>0</v>
      </c>
      <c r="S217" s="129">
        <v>0</v>
      </c>
      <c r="T217" s="130">
        <f>S217*H217</f>
        <v>0</v>
      </c>
      <c r="AR217" s="131" t="s">
        <v>138</v>
      </c>
      <c r="AT217" s="131" t="s">
        <v>113</v>
      </c>
      <c r="AU217" s="131" t="s">
        <v>83</v>
      </c>
      <c r="AY217" s="14" t="s">
        <v>110</v>
      </c>
      <c r="BE217" s="132">
        <f>IF(N217="základní",J217,0)</f>
        <v>0</v>
      </c>
      <c r="BF217" s="132">
        <f>IF(N217="snížená",J217,0)</f>
        <v>0</v>
      </c>
      <c r="BG217" s="132">
        <f>IF(N217="zákl. přenesená",J217,0)</f>
        <v>0</v>
      </c>
      <c r="BH217" s="132">
        <f>IF(N217="sníž. přenesená",J217,0)</f>
        <v>0</v>
      </c>
      <c r="BI217" s="132">
        <f>IF(N217="nulová",J217,0)</f>
        <v>0</v>
      </c>
      <c r="BJ217" s="14" t="s">
        <v>81</v>
      </c>
      <c r="BK217" s="132">
        <f>ROUND(I217*H217,2)</f>
        <v>0</v>
      </c>
      <c r="BL217" s="14" t="s">
        <v>138</v>
      </c>
      <c r="BM217" s="131" t="s">
        <v>454</v>
      </c>
    </row>
    <row r="218" spans="2:65" s="1" customFormat="1" ht="11.25">
      <c r="B218" s="29"/>
      <c r="D218" s="133" t="s">
        <v>120</v>
      </c>
      <c r="F218" s="134" t="s">
        <v>455</v>
      </c>
      <c r="I218" s="135"/>
      <c r="L218" s="29"/>
      <c r="M218" s="136"/>
      <c r="T218" s="50"/>
      <c r="AT218" s="14" t="s">
        <v>120</v>
      </c>
      <c r="AU218" s="14" t="s">
        <v>83</v>
      </c>
    </row>
    <row r="219" spans="2:65" s="1" customFormat="1" ht="16.5" customHeight="1">
      <c r="B219" s="29"/>
      <c r="C219" s="145" t="s">
        <v>456</v>
      </c>
      <c r="D219" s="145" t="s">
        <v>142</v>
      </c>
      <c r="E219" s="146" t="s">
        <v>457</v>
      </c>
      <c r="F219" s="147" t="s">
        <v>458</v>
      </c>
      <c r="G219" s="148" t="s">
        <v>287</v>
      </c>
      <c r="H219" s="149">
        <v>7</v>
      </c>
      <c r="I219" s="150"/>
      <c r="J219" s="151">
        <f>ROUND(I219*H219,2)</f>
        <v>0</v>
      </c>
      <c r="K219" s="147" t="s">
        <v>19</v>
      </c>
      <c r="L219" s="152"/>
      <c r="M219" s="153" t="s">
        <v>19</v>
      </c>
      <c r="N219" s="154" t="s">
        <v>44</v>
      </c>
      <c r="P219" s="129">
        <f>O219*H219</f>
        <v>0</v>
      </c>
      <c r="Q219" s="129">
        <v>0</v>
      </c>
      <c r="R219" s="129">
        <f>Q219*H219</f>
        <v>0</v>
      </c>
      <c r="S219" s="129">
        <v>0</v>
      </c>
      <c r="T219" s="130">
        <f>S219*H219</f>
        <v>0</v>
      </c>
      <c r="AR219" s="131" t="s">
        <v>145</v>
      </c>
      <c r="AT219" s="131" t="s">
        <v>142</v>
      </c>
      <c r="AU219" s="131" t="s">
        <v>83</v>
      </c>
      <c r="AY219" s="14" t="s">
        <v>110</v>
      </c>
      <c r="BE219" s="132">
        <f>IF(N219="základní",J219,0)</f>
        <v>0</v>
      </c>
      <c r="BF219" s="132">
        <f>IF(N219="snížená",J219,0)</f>
        <v>0</v>
      </c>
      <c r="BG219" s="132">
        <f>IF(N219="zákl. přenesená",J219,0)</f>
        <v>0</v>
      </c>
      <c r="BH219" s="132">
        <f>IF(N219="sníž. přenesená",J219,0)</f>
        <v>0</v>
      </c>
      <c r="BI219" s="132">
        <f>IF(N219="nulová",J219,0)</f>
        <v>0</v>
      </c>
      <c r="BJ219" s="14" t="s">
        <v>81</v>
      </c>
      <c r="BK219" s="132">
        <f>ROUND(I219*H219,2)</f>
        <v>0</v>
      </c>
      <c r="BL219" s="14" t="s">
        <v>138</v>
      </c>
      <c r="BM219" s="131" t="s">
        <v>459</v>
      </c>
    </row>
    <row r="220" spans="2:65" s="1" customFormat="1" ht="24.2" customHeight="1">
      <c r="B220" s="29"/>
      <c r="C220" s="120" t="s">
        <v>460</v>
      </c>
      <c r="D220" s="120" t="s">
        <v>113</v>
      </c>
      <c r="E220" s="121" t="s">
        <v>461</v>
      </c>
      <c r="F220" s="122" t="s">
        <v>462</v>
      </c>
      <c r="G220" s="123" t="s">
        <v>287</v>
      </c>
      <c r="H220" s="124">
        <v>46</v>
      </c>
      <c r="I220" s="125"/>
      <c r="J220" s="126">
        <f>ROUND(I220*H220,2)</f>
        <v>0</v>
      </c>
      <c r="K220" s="122" t="s">
        <v>131</v>
      </c>
      <c r="L220" s="29"/>
      <c r="M220" s="127" t="s">
        <v>19</v>
      </c>
      <c r="N220" s="128" t="s">
        <v>44</v>
      </c>
      <c r="P220" s="129">
        <f>O220*H220</f>
        <v>0</v>
      </c>
      <c r="Q220" s="129">
        <v>0</v>
      </c>
      <c r="R220" s="129">
        <f>Q220*H220</f>
        <v>0</v>
      </c>
      <c r="S220" s="129">
        <v>0</v>
      </c>
      <c r="T220" s="130">
        <f>S220*H220</f>
        <v>0</v>
      </c>
      <c r="AR220" s="131" t="s">
        <v>138</v>
      </c>
      <c r="AT220" s="131" t="s">
        <v>113</v>
      </c>
      <c r="AU220" s="131" t="s">
        <v>83</v>
      </c>
      <c r="AY220" s="14" t="s">
        <v>110</v>
      </c>
      <c r="BE220" s="132">
        <f>IF(N220="základní",J220,0)</f>
        <v>0</v>
      </c>
      <c r="BF220" s="132">
        <f>IF(N220="snížená",J220,0)</f>
        <v>0</v>
      </c>
      <c r="BG220" s="132">
        <f>IF(N220="zákl. přenesená",J220,0)</f>
        <v>0</v>
      </c>
      <c r="BH220" s="132">
        <f>IF(N220="sníž. přenesená",J220,0)</f>
        <v>0</v>
      </c>
      <c r="BI220" s="132">
        <f>IF(N220="nulová",J220,0)</f>
        <v>0</v>
      </c>
      <c r="BJ220" s="14" t="s">
        <v>81</v>
      </c>
      <c r="BK220" s="132">
        <f>ROUND(I220*H220,2)</f>
        <v>0</v>
      </c>
      <c r="BL220" s="14" t="s">
        <v>138</v>
      </c>
      <c r="BM220" s="131" t="s">
        <v>463</v>
      </c>
    </row>
    <row r="221" spans="2:65" s="1" customFormat="1" ht="11.25">
      <c r="B221" s="29"/>
      <c r="D221" s="133" t="s">
        <v>120</v>
      </c>
      <c r="F221" s="134" t="s">
        <v>464</v>
      </c>
      <c r="I221" s="135"/>
      <c r="L221" s="29"/>
      <c r="M221" s="136"/>
      <c r="T221" s="50"/>
      <c r="AT221" s="14" t="s">
        <v>120</v>
      </c>
      <c r="AU221" s="14" t="s">
        <v>83</v>
      </c>
    </row>
    <row r="222" spans="2:65" s="1" customFormat="1" ht="16.5" customHeight="1">
      <c r="B222" s="29"/>
      <c r="C222" s="145" t="s">
        <v>465</v>
      </c>
      <c r="D222" s="145" t="s">
        <v>142</v>
      </c>
      <c r="E222" s="146" t="s">
        <v>466</v>
      </c>
      <c r="F222" s="147" t="s">
        <v>467</v>
      </c>
      <c r="G222" s="148" t="s">
        <v>287</v>
      </c>
      <c r="H222" s="149">
        <v>38</v>
      </c>
      <c r="I222" s="150"/>
      <c r="J222" s="151">
        <f>ROUND(I222*H222,2)</f>
        <v>0</v>
      </c>
      <c r="K222" s="147" t="s">
        <v>131</v>
      </c>
      <c r="L222" s="152"/>
      <c r="M222" s="153" t="s">
        <v>19</v>
      </c>
      <c r="N222" s="154" t="s">
        <v>44</v>
      </c>
      <c r="P222" s="129">
        <f>O222*H222</f>
        <v>0</v>
      </c>
      <c r="Q222" s="129">
        <v>6.9999999999999994E-5</v>
      </c>
      <c r="R222" s="129">
        <f>Q222*H222</f>
        <v>2.6599999999999996E-3</v>
      </c>
      <c r="S222" s="129">
        <v>0</v>
      </c>
      <c r="T222" s="130">
        <f>S222*H222</f>
        <v>0</v>
      </c>
      <c r="AR222" s="131" t="s">
        <v>145</v>
      </c>
      <c r="AT222" s="131" t="s">
        <v>142</v>
      </c>
      <c r="AU222" s="131" t="s">
        <v>83</v>
      </c>
      <c r="AY222" s="14" t="s">
        <v>110</v>
      </c>
      <c r="BE222" s="132">
        <f>IF(N222="základní",J222,0)</f>
        <v>0</v>
      </c>
      <c r="BF222" s="132">
        <f>IF(N222="snížená",J222,0)</f>
        <v>0</v>
      </c>
      <c r="BG222" s="132">
        <f>IF(N222="zákl. přenesená",J222,0)</f>
        <v>0</v>
      </c>
      <c r="BH222" s="132">
        <f>IF(N222="sníž. přenesená",J222,0)</f>
        <v>0</v>
      </c>
      <c r="BI222" s="132">
        <f>IF(N222="nulová",J222,0)</f>
        <v>0</v>
      </c>
      <c r="BJ222" s="14" t="s">
        <v>81</v>
      </c>
      <c r="BK222" s="132">
        <f>ROUND(I222*H222,2)</f>
        <v>0</v>
      </c>
      <c r="BL222" s="14" t="s">
        <v>138</v>
      </c>
      <c r="BM222" s="131" t="s">
        <v>468</v>
      </c>
    </row>
    <row r="223" spans="2:65" s="1" customFormat="1" ht="29.25">
      <c r="B223" s="29"/>
      <c r="D223" s="138" t="s">
        <v>312</v>
      </c>
      <c r="F223" s="156" t="s">
        <v>469</v>
      </c>
      <c r="I223" s="135"/>
      <c r="L223" s="29"/>
      <c r="M223" s="136"/>
      <c r="T223" s="50"/>
      <c r="AT223" s="14" t="s">
        <v>312</v>
      </c>
      <c r="AU223" s="14" t="s">
        <v>83</v>
      </c>
    </row>
    <row r="224" spans="2:65" s="1" customFormat="1" ht="16.5" customHeight="1">
      <c r="B224" s="29"/>
      <c r="C224" s="145" t="s">
        <v>470</v>
      </c>
      <c r="D224" s="145" t="s">
        <v>142</v>
      </c>
      <c r="E224" s="146" t="s">
        <v>471</v>
      </c>
      <c r="F224" s="147" t="s">
        <v>472</v>
      </c>
      <c r="G224" s="148" t="s">
        <v>287</v>
      </c>
      <c r="H224" s="149">
        <v>8</v>
      </c>
      <c r="I224" s="150"/>
      <c r="J224" s="151">
        <f>ROUND(I224*H224,2)</f>
        <v>0</v>
      </c>
      <c r="K224" s="147" t="s">
        <v>131</v>
      </c>
      <c r="L224" s="152"/>
      <c r="M224" s="153" t="s">
        <v>19</v>
      </c>
      <c r="N224" s="154" t="s">
        <v>44</v>
      </c>
      <c r="P224" s="129">
        <f>O224*H224</f>
        <v>0</v>
      </c>
      <c r="Q224" s="129">
        <v>1.3999999999999999E-4</v>
      </c>
      <c r="R224" s="129">
        <f>Q224*H224</f>
        <v>1.1199999999999999E-3</v>
      </c>
      <c r="S224" s="129">
        <v>0</v>
      </c>
      <c r="T224" s="130">
        <f>S224*H224</f>
        <v>0</v>
      </c>
      <c r="AR224" s="131" t="s">
        <v>145</v>
      </c>
      <c r="AT224" s="131" t="s">
        <v>142</v>
      </c>
      <c r="AU224" s="131" t="s">
        <v>83</v>
      </c>
      <c r="AY224" s="14" t="s">
        <v>110</v>
      </c>
      <c r="BE224" s="132">
        <f>IF(N224="základní",J224,0)</f>
        <v>0</v>
      </c>
      <c r="BF224" s="132">
        <f>IF(N224="snížená",J224,0)</f>
        <v>0</v>
      </c>
      <c r="BG224" s="132">
        <f>IF(N224="zákl. přenesená",J224,0)</f>
        <v>0</v>
      </c>
      <c r="BH224" s="132">
        <f>IF(N224="sníž. přenesená",J224,0)</f>
        <v>0</v>
      </c>
      <c r="BI224" s="132">
        <f>IF(N224="nulová",J224,0)</f>
        <v>0</v>
      </c>
      <c r="BJ224" s="14" t="s">
        <v>81</v>
      </c>
      <c r="BK224" s="132">
        <f>ROUND(I224*H224,2)</f>
        <v>0</v>
      </c>
      <c r="BL224" s="14" t="s">
        <v>138</v>
      </c>
      <c r="BM224" s="131" t="s">
        <v>473</v>
      </c>
    </row>
    <row r="225" spans="2:65" s="1" customFormat="1" ht="29.25">
      <c r="B225" s="29"/>
      <c r="D225" s="138" t="s">
        <v>312</v>
      </c>
      <c r="F225" s="156" t="s">
        <v>469</v>
      </c>
      <c r="I225" s="135"/>
      <c r="L225" s="29"/>
      <c r="M225" s="136"/>
      <c r="T225" s="50"/>
      <c r="AT225" s="14" t="s">
        <v>312</v>
      </c>
      <c r="AU225" s="14" t="s">
        <v>83</v>
      </c>
    </row>
    <row r="226" spans="2:65" s="1" customFormat="1" ht="24.2" customHeight="1">
      <c r="B226" s="29"/>
      <c r="C226" s="120" t="s">
        <v>474</v>
      </c>
      <c r="D226" s="120" t="s">
        <v>113</v>
      </c>
      <c r="E226" s="121" t="s">
        <v>475</v>
      </c>
      <c r="F226" s="122" t="s">
        <v>476</v>
      </c>
      <c r="G226" s="123" t="s">
        <v>287</v>
      </c>
      <c r="H226" s="124">
        <v>1</v>
      </c>
      <c r="I226" s="125"/>
      <c r="J226" s="126">
        <f>ROUND(I226*H226,2)</f>
        <v>0</v>
      </c>
      <c r="K226" s="122" t="s">
        <v>131</v>
      </c>
      <c r="L226" s="29"/>
      <c r="M226" s="127" t="s">
        <v>19</v>
      </c>
      <c r="N226" s="128" t="s">
        <v>44</v>
      </c>
      <c r="P226" s="129">
        <f>O226*H226</f>
        <v>0</v>
      </c>
      <c r="Q226" s="129">
        <v>0</v>
      </c>
      <c r="R226" s="129">
        <f>Q226*H226</f>
        <v>0</v>
      </c>
      <c r="S226" s="129">
        <v>0</v>
      </c>
      <c r="T226" s="130">
        <f>S226*H226</f>
        <v>0</v>
      </c>
      <c r="AR226" s="131" t="s">
        <v>138</v>
      </c>
      <c r="AT226" s="131" t="s">
        <v>113</v>
      </c>
      <c r="AU226" s="131" t="s">
        <v>83</v>
      </c>
      <c r="AY226" s="14" t="s">
        <v>110</v>
      </c>
      <c r="BE226" s="132">
        <f>IF(N226="základní",J226,0)</f>
        <v>0</v>
      </c>
      <c r="BF226" s="132">
        <f>IF(N226="snížená",J226,0)</f>
        <v>0</v>
      </c>
      <c r="BG226" s="132">
        <f>IF(N226="zákl. přenesená",J226,0)</f>
        <v>0</v>
      </c>
      <c r="BH226" s="132">
        <f>IF(N226="sníž. přenesená",J226,0)</f>
        <v>0</v>
      </c>
      <c r="BI226" s="132">
        <f>IF(N226="nulová",J226,0)</f>
        <v>0</v>
      </c>
      <c r="BJ226" s="14" t="s">
        <v>81</v>
      </c>
      <c r="BK226" s="132">
        <f>ROUND(I226*H226,2)</f>
        <v>0</v>
      </c>
      <c r="BL226" s="14" t="s">
        <v>138</v>
      </c>
      <c r="BM226" s="131" t="s">
        <v>477</v>
      </c>
    </row>
    <row r="227" spans="2:65" s="1" customFormat="1" ht="11.25">
      <c r="B227" s="29"/>
      <c r="D227" s="133" t="s">
        <v>120</v>
      </c>
      <c r="F227" s="134" t="s">
        <v>478</v>
      </c>
      <c r="I227" s="135"/>
      <c r="L227" s="29"/>
      <c r="M227" s="136"/>
      <c r="T227" s="50"/>
      <c r="AT227" s="14" t="s">
        <v>120</v>
      </c>
      <c r="AU227" s="14" t="s">
        <v>83</v>
      </c>
    </row>
    <row r="228" spans="2:65" s="1" customFormat="1" ht="16.5" customHeight="1">
      <c r="B228" s="29"/>
      <c r="C228" s="145" t="s">
        <v>479</v>
      </c>
      <c r="D228" s="145" t="s">
        <v>142</v>
      </c>
      <c r="E228" s="146" t="s">
        <v>480</v>
      </c>
      <c r="F228" s="147" t="s">
        <v>481</v>
      </c>
      <c r="G228" s="148" t="s">
        <v>287</v>
      </c>
      <c r="H228" s="149">
        <v>1</v>
      </c>
      <c r="I228" s="150"/>
      <c r="J228" s="151">
        <f>ROUND(I228*H228,2)</f>
        <v>0</v>
      </c>
      <c r="K228" s="147" t="s">
        <v>131</v>
      </c>
      <c r="L228" s="152"/>
      <c r="M228" s="153" t="s">
        <v>19</v>
      </c>
      <c r="N228" s="154" t="s">
        <v>44</v>
      </c>
      <c r="P228" s="129">
        <f>O228*H228</f>
        <v>0</v>
      </c>
      <c r="Q228" s="129">
        <v>2.7999999999999998E-4</v>
      </c>
      <c r="R228" s="129">
        <f>Q228*H228</f>
        <v>2.7999999999999998E-4</v>
      </c>
      <c r="S228" s="129">
        <v>0</v>
      </c>
      <c r="T228" s="130">
        <f>S228*H228</f>
        <v>0</v>
      </c>
      <c r="AR228" s="131" t="s">
        <v>145</v>
      </c>
      <c r="AT228" s="131" t="s">
        <v>142</v>
      </c>
      <c r="AU228" s="131" t="s">
        <v>83</v>
      </c>
      <c r="AY228" s="14" t="s">
        <v>110</v>
      </c>
      <c r="BE228" s="132">
        <f>IF(N228="základní",J228,0)</f>
        <v>0</v>
      </c>
      <c r="BF228" s="132">
        <f>IF(N228="snížená",J228,0)</f>
        <v>0</v>
      </c>
      <c r="BG228" s="132">
        <f>IF(N228="zákl. přenesená",J228,0)</f>
        <v>0</v>
      </c>
      <c r="BH228" s="132">
        <f>IF(N228="sníž. přenesená",J228,0)</f>
        <v>0</v>
      </c>
      <c r="BI228" s="132">
        <f>IF(N228="nulová",J228,0)</f>
        <v>0</v>
      </c>
      <c r="BJ228" s="14" t="s">
        <v>81</v>
      </c>
      <c r="BK228" s="132">
        <f>ROUND(I228*H228,2)</f>
        <v>0</v>
      </c>
      <c r="BL228" s="14" t="s">
        <v>138</v>
      </c>
      <c r="BM228" s="131" t="s">
        <v>482</v>
      </c>
    </row>
    <row r="229" spans="2:65" s="1" customFormat="1" ht="24.2" customHeight="1">
      <c r="B229" s="29"/>
      <c r="C229" s="120" t="s">
        <v>483</v>
      </c>
      <c r="D229" s="120" t="s">
        <v>113</v>
      </c>
      <c r="E229" s="121" t="s">
        <v>484</v>
      </c>
      <c r="F229" s="122" t="s">
        <v>485</v>
      </c>
      <c r="G229" s="123" t="s">
        <v>287</v>
      </c>
      <c r="H229" s="124">
        <v>10</v>
      </c>
      <c r="I229" s="125"/>
      <c r="J229" s="126">
        <f>ROUND(I229*H229,2)</f>
        <v>0</v>
      </c>
      <c r="K229" s="122" t="s">
        <v>131</v>
      </c>
      <c r="L229" s="29"/>
      <c r="M229" s="127" t="s">
        <v>19</v>
      </c>
      <c r="N229" s="128" t="s">
        <v>44</v>
      </c>
      <c r="P229" s="129">
        <f>O229*H229</f>
        <v>0</v>
      </c>
      <c r="Q229" s="129">
        <v>0</v>
      </c>
      <c r="R229" s="129">
        <f>Q229*H229</f>
        <v>0</v>
      </c>
      <c r="S229" s="129">
        <v>0</v>
      </c>
      <c r="T229" s="130">
        <f>S229*H229</f>
        <v>0</v>
      </c>
      <c r="AR229" s="131" t="s">
        <v>138</v>
      </c>
      <c r="AT229" s="131" t="s">
        <v>113</v>
      </c>
      <c r="AU229" s="131" t="s">
        <v>83</v>
      </c>
      <c r="AY229" s="14" t="s">
        <v>110</v>
      </c>
      <c r="BE229" s="132">
        <f>IF(N229="základní",J229,0)</f>
        <v>0</v>
      </c>
      <c r="BF229" s="132">
        <f>IF(N229="snížená",J229,0)</f>
        <v>0</v>
      </c>
      <c r="BG229" s="132">
        <f>IF(N229="zákl. přenesená",J229,0)</f>
        <v>0</v>
      </c>
      <c r="BH229" s="132">
        <f>IF(N229="sníž. přenesená",J229,0)</f>
        <v>0</v>
      </c>
      <c r="BI229" s="132">
        <f>IF(N229="nulová",J229,0)</f>
        <v>0</v>
      </c>
      <c r="BJ229" s="14" t="s">
        <v>81</v>
      </c>
      <c r="BK229" s="132">
        <f>ROUND(I229*H229,2)</f>
        <v>0</v>
      </c>
      <c r="BL229" s="14" t="s">
        <v>138</v>
      </c>
      <c r="BM229" s="131" t="s">
        <v>486</v>
      </c>
    </row>
    <row r="230" spans="2:65" s="1" customFormat="1" ht="11.25">
      <c r="B230" s="29"/>
      <c r="D230" s="133" t="s">
        <v>120</v>
      </c>
      <c r="F230" s="134" t="s">
        <v>487</v>
      </c>
      <c r="I230" s="135"/>
      <c r="L230" s="29"/>
      <c r="M230" s="136"/>
      <c r="T230" s="50"/>
      <c r="AT230" s="14" t="s">
        <v>120</v>
      </c>
      <c r="AU230" s="14" t="s">
        <v>83</v>
      </c>
    </row>
    <row r="231" spans="2:65" s="1" customFormat="1" ht="16.5" customHeight="1">
      <c r="B231" s="29"/>
      <c r="C231" s="145" t="s">
        <v>488</v>
      </c>
      <c r="D231" s="145" t="s">
        <v>142</v>
      </c>
      <c r="E231" s="146" t="s">
        <v>489</v>
      </c>
      <c r="F231" s="147" t="s">
        <v>490</v>
      </c>
      <c r="G231" s="148" t="s">
        <v>287</v>
      </c>
      <c r="H231" s="149">
        <v>7</v>
      </c>
      <c r="I231" s="150"/>
      <c r="J231" s="151">
        <f>ROUND(I231*H231,2)</f>
        <v>0</v>
      </c>
      <c r="K231" s="147" t="s">
        <v>19</v>
      </c>
      <c r="L231" s="152"/>
      <c r="M231" s="153" t="s">
        <v>19</v>
      </c>
      <c r="N231" s="154" t="s">
        <v>44</v>
      </c>
      <c r="P231" s="129">
        <f>O231*H231</f>
        <v>0</v>
      </c>
      <c r="Q231" s="129">
        <v>9.0000000000000006E-5</v>
      </c>
      <c r="R231" s="129">
        <f>Q231*H231</f>
        <v>6.3000000000000003E-4</v>
      </c>
      <c r="S231" s="129">
        <v>0</v>
      </c>
      <c r="T231" s="130">
        <f>S231*H231</f>
        <v>0</v>
      </c>
      <c r="AR231" s="131" t="s">
        <v>145</v>
      </c>
      <c r="AT231" s="131" t="s">
        <v>142</v>
      </c>
      <c r="AU231" s="131" t="s">
        <v>83</v>
      </c>
      <c r="AY231" s="14" t="s">
        <v>110</v>
      </c>
      <c r="BE231" s="132">
        <f>IF(N231="základní",J231,0)</f>
        <v>0</v>
      </c>
      <c r="BF231" s="132">
        <f>IF(N231="snížená",J231,0)</f>
        <v>0</v>
      </c>
      <c r="BG231" s="132">
        <f>IF(N231="zákl. přenesená",J231,0)</f>
        <v>0</v>
      </c>
      <c r="BH231" s="132">
        <f>IF(N231="sníž. přenesená",J231,0)</f>
        <v>0</v>
      </c>
      <c r="BI231" s="132">
        <f>IF(N231="nulová",J231,0)</f>
        <v>0</v>
      </c>
      <c r="BJ231" s="14" t="s">
        <v>81</v>
      </c>
      <c r="BK231" s="132">
        <f>ROUND(I231*H231,2)</f>
        <v>0</v>
      </c>
      <c r="BL231" s="14" t="s">
        <v>138</v>
      </c>
      <c r="BM231" s="131" t="s">
        <v>491</v>
      </c>
    </row>
    <row r="232" spans="2:65" s="1" customFormat="1" ht="29.25">
      <c r="B232" s="29"/>
      <c r="D232" s="138" t="s">
        <v>312</v>
      </c>
      <c r="F232" s="156" t="s">
        <v>469</v>
      </c>
      <c r="I232" s="135"/>
      <c r="L232" s="29"/>
      <c r="M232" s="136"/>
      <c r="T232" s="50"/>
      <c r="AT232" s="14" t="s">
        <v>312</v>
      </c>
      <c r="AU232" s="14" t="s">
        <v>83</v>
      </c>
    </row>
    <row r="233" spans="2:65" s="1" customFormat="1" ht="16.5" customHeight="1">
      <c r="B233" s="29"/>
      <c r="C233" s="145" t="s">
        <v>118</v>
      </c>
      <c r="D233" s="145" t="s">
        <v>142</v>
      </c>
      <c r="E233" s="146" t="s">
        <v>492</v>
      </c>
      <c r="F233" s="147" t="s">
        <v>493</v>
      </c>
      <c r="G233" s="148" t="s">
        <v>287</v>
      </c>
      <c r="H233" s="149">
        <v>3</v>
      </c>
      <c r="I233" s="150"/>
      <c r="J233" s="151">
        <f>ROUND(I233*H233,2)</f>
        <v>0</v>
      </c>
      <c r="K233" s="147" t="s">
        <v>19</v>
      </c>
      <c r="L233" s="152"/>
      <c r="M233" s="153" t="s">
        <v>19</v>
      </c>
      <c r="N233" s="154" t="s">
        <v>44</v>
      </c>
      <c r="P233" s="129">
        <f>O233*H233</f>
        <v>0</v>
      </c>
      <c r="Q233" s="129">
        <v>8.0000000000000007E-5</v>
      </c>
      <c r="R233" s="129">
        <f>Q233*H233</f>
        <v>2.4000000000000003E-4</v>
      </c>
      <c r="S233" s="129">
        <v>0</v>
      </c>
      <c r="T233" s="130">
        <f>S233*H233</f>
        <v>0</v>
      </c>
      <c r="AR233" s="131" t="s">
        <v>145</v>
      </c>
      <c r="AT233" s="131" t="s">
        <v>142</v>
      </c>
      <c r="AU233" s="131" t="s">
        <v>83</v>
      </c>
      <c r="AY233" s="14" t="s">
        <v>110</v>
      </c>
      <c r="BE233" s="132">
        <f>IF(N233="základní",J233,0)</f>
        <v>0</v>
      </c>
      <c r="BF233" s="132">
        <f>IF(N233="snížená",J233,0)</f>
        <v>0</v>
      </c>
      <c r="BG233" s="132">
        <f>IF(N233="zákl. přenesená",J233,0)</f>
        <v>0</v>
      </c>
      <c r="BH233" s="132">
        <f>IF(N233="sníž. přenesená",J233,0)</f>
        <v>0</v>
      </c>
      <c r="BI233" s="132">
        <f>IF(N233="nulová",J233,0)</f>
        <v>0</v>
      </c>
      <c r="BJ233" s="14" t="s">
        <v>81</v>
      </c>
      <c r="BK233" s="132">
        <f>ROUND(I233*H233,2)</f>
        <v>0</v>
      </c>
      <c r="BL233" s="14" t="s">
        <v>138</v>
      </c>
      <c r="BM233" s="131" t="s">
        <v>494</v>
      </c>
    </row>
    <row r="234" spans="2:65" s="1" customFormat="1" ht="29.25">
      <c r="B234" s="29"/>
      <c r="D234" s="138" t="s">
        <v>312</v>
      </c>
      <c r="F234" s="156" t="s">
        <v>469</v>
      </c>
      <c r="I234" s="135"/>
      <c r="L234" s="29"/>
      <c r="M234" s="136"/>
      <c r="T234" s="50"/>
      <c r="AT234" s="14" t="s">
        <v>312</v>
      </c>
      <c r="AU234" s="14" t="s">
        <v>83</v>
      </c>
    </row>
    <row r="235" spans="2:65" s="1" customFormat="1" ht="24.2" customHeight="1">
      <c r="B235" s="29"/>
      <c r="C235" s="120" t="s">
        <v>495</v>
      </c>
      <c r="D235" s="120" t="s">
        <v>113</v>
      </c>
      <c r="E235" s="121" t="s">
        <v>496</v>
      </c>
      <c r="F235" s="122" t="s">
        <v>497</v>
      </c>
      <c r="G235" s="123" t="s">
        <v>287</v>
      </c>
      <c r="H235" s="124">
        <v>8</v>
      </c>
      <c r="I235" s="125"/>
      <c r="J235" s="126">
        <f>ROUND(I235*H235,2)</f>
        <v>0</v>
      </c>
      <c r="K235" s="122" t="s">
        <v>131</v>
      </c>
      <c r="L235" s="29"/>
      <c r="M235" s="127" t="s">
        <v>19</v>
      </c>
      <c r="N235" s="128" t="s">
        <v>44</v>
      </c>
      <c r="P235" s="129">
        <f>O235*H235</f>
        <v>0</v>
      </c>
      <c r="Q235" s="129">
        <v>0</v>
      </c>
      <c r="R235" s="129">
        <f>Q235*H235</f>
        <v>0</v>
      </c>
      <c r="S235" s="129">
        <v>0</v>
      </c>
      <c r="T235" s="130">
        <f>S235*H235</f>
        <v>0</v>
      </c>
      <c r="AR235" s="131" t="s">
        <v>138</v>
      </c>
      <c r="AT235" s="131" t="s">
        <v>113</v>
      </c>
      <c r="AU235" s="131" t="s">
        <v>83</v>
      </c>
      <c r="AY235" s="14" t="s">
        <v>110</v>
      </c>
      <c r="BE235" s="132">
        <f>IF(N235="základní",J235,0)</f>
        <v>0</v>
      </c>
      <c r="BF235" s="132">
        <f>IF(N235="snížená",J235,0)</f>
        <v>0</v>
      </c>
      <c r="BG235" s="132">
        <f>IF(N235="zákl. přenesená",J235,0)</f>
        <v>0</v>
      </c>
      <c r="BH235" s="132">
        <f>IF(N235="sníž. přenesená",J235,0)</f>
        <v>0</v>
      </c>
      <c r="BI235" s="132">
        <f>IF(N235="nulová",J235,0)</f>
        <v>0</v>
      </c>
      <c r="BJ235" s="14" t="s">
        <v>81</v>
      </c>
      <c r="BK235" s="132">
        <f>ROUND(I235*H235,2)</f>
        <v>0</v>
      </c>
      <c r="BL235" s="14" t="s">
        <v>138</v>
      </c>
      <c r="BM235" s="131" t="s">
        <v>498</v>
      </c>
    </row>
    <row r="236" spans="2:65" s="1" customFormat="1" ht="11.25">
      <c r="B236" s="29"/>
      <c r="D236" s="133" t="s">
        <v>120</v>
      </c>
      <c r="F236" s="134" t="s">
        <v>499</v>
      </c>
      <c r="I236" s="135"/>
      <c r="L236" s="29"/>
      <c r="M236" s="136"/>
      <c r="T236" s="50"/>
      <c r="AT236" s="14" t="s">
        <v>120</v>
      </c>
      <c r="AU236" s="14" t="s">
        <v>83</v>
      </c>
    </row>
    <row r="237" spans="2:65" s="1" customFormat="1" ht="21.75" customHeight="1">
      <c r="B237" s="29"/>
      <c r="C237" s="145" t="s">
        <v>500</v>
      </c>
      <c r="D237" s="145" t="s">
        <v>142</v>
      </c>
      <c r="E237" s="146" t="s">
        <v>501</v>
      </c>
      <c r="F237" s="147" t="s">
        <v>502</v>
      </c>
      <c r="G237" s="148" t="s">
        <v>287</v>
      </c>
      <c r="H237" s="149">
        <v>8</v>
      </c>
      <c r="I237" s="150"/>
      <c r="J237" s="151">
        <f>ROUND(I237*H237,2)</f>
        <v>0</v>
      </c>
      <c r="K237" s="147" t="s">
        <v>131</v>
      </c>
      <c r="L237" s="152"/>
      <c r="M237" s="153" t="s">
        <v>19</v>
      </c>
      <c r="N237" s="154" t="s">
        <v>44</v>
      </c>
      <c r="P237" s="129">
        <f>O237*H237</f>
        <v>0</v>
      </c>
      <c r="Q237" s="129">
        <v>9.0000000000000006E-5</v>
      </c>
      <c r="R237" s="129">
        <f>Q237*H237</f>
        <v>7.2000000000000005E-4</v>
      </c>
      <c r="S237" s="129">
        <v>0</v>
      </c>
      <c r="T237" s="130">
        <f>S237*H237</f>
        <v>0</v>
      </c>
      <c r="AR237" s="131" t="s">
        <v>145</v>
      </c>
      <c r="AT237" s="131" t="s">
        <v>142</v>
      </c>
      <c r="AU237" s="131" t="s">
        <v>83</v>
      </c>
      <c r="AY237" s="14" t="s">
        <v>110</v>
      </c>
      <c r="BE237" s="132">
        <f>IF(N237="základní",J237,0)</f>
        <v>0</v>
      </c>
      <c r="BF237" s="132">
        <f>IF(N237="snížená",J237,0)</f>
        <v>0</v>
      </c>
      <c r="BG237" s="132">
        <f>IF(N237="zákl. přenesená",J237,0)</f>
        <v>0</v>
      </c>
      <c r="BH237" s="132">
        <f>IF(N237="sníž. přenesená",J237,0)</f>
        <v>0</v>
      </c>
      <c r="BI237" s="132">
        <f>IF(N237="nulová",J237,0)</f>
        <v>0</v>
      </c>
      <c r="BJ237" s="14" t="s">
        <v>81</v>
      </c>
      <c r="BK237" s="132">
        <f>ROUND(I237*H237,2)</f>
        <v>0</v>
      </c>
      <c r="BL237" s="14" t="s">
        <v>138</v>
      </c>
      <c r="BM237" s="131" t="s">
        <v>503</v>
      </c>
    </row>
    <row r="238" spans="2:65" s="1" customFormat="1" ht="29.25">
      <c r="B238" s="29"/>
      <c r="D238" s="138" t="s">
        <v>312</v>
      </c>
      <c r="F238" s="156" t="s">
        <v>469</v>
      </c>
      <c r="I238" s="135"/>
      <c r="L238" s="29"/>
      <c r="M238" s="136"/>
      <c r="T238" s="50"/>
      <c r="AT238" s="14" t="s">
        <v>312</v>
      </c>
      <c r="AU238" s="14" t="s">
        <v>83</v>
      </c>
    </row>
    <row r="239" spans="2:65" s="1" customFormat="1" ht="24.2" customHeight="1">
      <c r="B239" s="29"/>
      <c r="C239" s="120" t="s">
        <v>504</v>
      </c>
      <c r="D239" s="120" t="s">
        <v>113</v>
      </c>
      <c r="E239" s="121" t="s">
        <v>505</v>
      </c>
      <c r="F239" s="122" t="s">
        <v>506</v>
      </c>
      <c r="G239" s="123" t="s">
        <v>287</v>
      </c>
      <c r="H239" s="124">
        <v>12</v>
      </c>
      <c r="I239" s="125"/>
      <c r="J239" s="126">
        <f>ROUND(I239*H239,2)</f>
        <v>0</v>
      </c>
      <c r="K239" s="122" t="s">
        <v>507</v>
      </c>
      <c r="L239" s="29"/>
      <c r="M239" s="127" t="s">
        <v>19</v>
      </c>
      <c r="N239" s="128" t="s">
        <v>44</v>
      </c>
      <c r="P239" s="129">
        <f>O239*H239</f>
        <v>0</v>
      </c>
      <c r="Q239" s="129">
        <v>0</v>
      </c>
      <c r="R239" s="129">
        <f>Q239*H239</f>
        <v>0</v>
      </c>
      <c r="S239" s="129">
        <v>0</v>
      </c>
      <c r="T239" s="130">
        <f>S239*H239</f>
        <v>0</v>
      </c>
      <c r="AR239" s="131" t="s">
        <v>138</v>
      </c>
      <c r="AT239" s="131" t="s">
        <v>113</v>
      </c>
      <c r="AU239" s="131" t="s">
        <v>83</v>
      </c>
      <c r="AY239" s="14" t="s">
        <v>110</v>
      </c>
      <c r="BE239" s="132">
        <f>IF(N239="základní",J239,0)</f>
        <v>0</v>
      </c>
      <c r="BF239" s="132">
        <f>IF(N239="snížená",J239,0)</f>
        <v>0</v>
      </c>
      <c r="BG239" s="132">
        <f>IF(N239="zákl. přenesená",J239,0)</f>
        <v>0</v>
      </c>
      <c r="BH239" s="132">
        <f>IF(N239="sníž. přenesená",J239,0)</f>
        <v>0</v>
      </c>
      <c r="BI239" s="132">
        <f>IF(N239="nulová",J239,0)</f>
        <v>0</v>
      </c>
      <c r="BJ239" s="14" t="s">
        <v>81</v>
      </c>
      <c r="BK239" s="132">
        <f>ROUND(I239*H239,2)</f>
        <v>0</v>
      </c>
      <c r="BL239" s="14" t="s">
        <v>138</v>
      </c>
      <c r="BM239" s="131" t="s">
        <v>508</v>
      </c>
    </row>
    <row r="240" spans="2:65" s="1" customFormat="1" ht="16.5" customHeight="1">
      <c r="B240" s="29"/>
      <c r="C240" s="145" t="s">
        <v>509</v>
      </c>
      <c r="D240" s="145" t="s">
        <v>142</v>
      </c>
      <c r="E240" s="146" t="s">
        <v>510</v>
      </c>
      <c r="F240" s="147" t="s">
        <v>511</v>
      </c>
      <c r="G240" s="148" t="s">
        <v>287</v>
      </c>
      <c r="H240" s="149">
        <v>6</v>
      </c>
      <c r="I240" s="150"/>
      <c r="J240" s="151">
        <f>ROUND(I240*H240,2)</f>
        <v>0</v>
      </c>
      <c r="K240" s="147" t="s">
        <v>19</v>
      </c>
      <c r="L240" s="152"/>
      <c r="M240" s="153" t="s">
        <v>19</v>
      </c>
      <c r="N240" s="154" t="s">
        <v>44</v>
      </c>
      <c r="P240" s="129">
        <f>O240*H240</f>
        <v>0</v>
      </c>
      <c r="Q240" s="129">
        <v>0</v>
      </c>
      <c r="R240" s="129">
        <f>Q240*H240</f>
        <v>0</v>
      </c>
      <c r="S240" s="129">
        <v>0</v>
      </c>
      <c r="T240" s="130">
        <f>S240*H240</f>
        <v>0</v>
      </c>
      <c r="AR240" s="131" t="s">
        <v>145</v>
      </c>
      <c r="AT240" s="131" t="s">
        <v>142</v>
      </c>
      <c r="AU240" s="131" t="s">
        <v>83</v>
      </c>
      <c r="AY240" s="14" t="s">
        <v>110</v>
      </c>
      <c r="BE240" s="132">
        <f>IF(N240="základní",J240,0)</f>
        <v>0</v>
      </c>
      <c r="BF240" s="132">
        <f>IF(N240="snížená",J240,0)</f>
        <v>0</v>
      </c>
      <c r="BG240" s="132">
        <f>IF(N240="zákl. přenesená",J240,0)</f>
        <v>0</v>
      </c>
      <c r="BH240" s="132">
        <f>IF(N240="sníž. přenesená",J240,0)</f>
        <v>0</v>
      </c>
      <c r="BI240" s="132">
        <f>IF(N240="nulová",J240,0)</f>
        <v>0</v>
      </c>
      <c r="BJ240" s="14" t="s">
        <v>81</v>
      </c>
      <c r="BK240" s="132">
        <f>ROUND(I240*H240,2)</f>
        <v>0</v>
      </c>
      <c r="BL240" s="14" t="s">
        <v>138</v>
      </c>
      <c r="BM240" s="131" t="s">
        <v>512</v>
      </c>
    </row>
    <row r="241" spans="2:65" s="1" customFormat="1" ht="29.25">
      <c r="B241" s="29"/>
      <c r="D241" s="138" t="s">
        <v>312</v>
      </c>
      <c r="F241" s="156" t="s">
        <v>469</v>
      </c>
      <c r="I241" s="135"/>
      <c r="L241" s="29"/>
      <c r="M241" s="136"/>
      <c r="T241" s="50"/>
      <c r="AT241" s="14" t="s">
        <v>312</v>
      </c>
      <c r="AU241" s="14" t="s">
        <v>83</v>
      </c>
    </row>
    <row r="242" spans="2:65" s="1" customFormat="1" ht="16.5" customHeight="1">
      <c r="B242" s="29"/>
      <c r="C242" s="145" t="s">
        <v>513</v>
      </c>
      <c r="D242" s="145" t="s">
        <v>142</v>
      </c>
      <c r="E242" s="146" t="s">
        <v>514</v>
      </c>
      <c r="F242" s="147" t="s">
        <v>515</v>
      </c>
      <c r="G242" s="148" t="s">
        <v>287</v>
      </c>
      <c r="H242" s="149">
        <v>4</v>
      </c>
      <c r="I242" s="150"/>
      <c r="J242" s="151">
        <f>ROUND(I242*H242,2)</f>
        <v>0</v>
      </c>
      <c r="K242" s="147" t="s">
        <v>19</v>
      </c>
      <c r="L242" s="152"/>
      <c r="M242" s="153" t="s">
        <v>19</v>
      </c>
      <c r="N242" s="154" t="s">
        <v>44</v>
      </c>
      <c r="P242" s="129">
        <f>O242*H242</f>
        <v>0</v>
      </c>
      <c r="Q242" s="129">
        <v>0</v>
      </c>
      <c r="R242" s="129">
        <f>Q242*H242</f>
        <v>0</v>
      </c>
      <c r="S242" s="129">
        <v>0</v>
      </c>
      <c r="T242" s="130">
        <f>S242*H242</f>
        <v>0</v>
      </c>
      <c r="AR242" s="131" t="s">
        <v>145</v>
      </c>
      <c r="AT242" s="131" t="s">
        <v>142</v>
      </c>
      <c r="AU242" s="131" t="s">
        <v>83</v>
      </c>
      <c r="AY242" s="14" t="s">
        <v>110</v>
      </c>
      <c r="BE242" s="132">
        <f>IF(N242="základní",J242,0)</f>
        <v>0</v>
      </c>
      <c r="BF242" s="132">
        <f>IF(N242="snížená",J242,0)</f>
        <v>0</v>
      </c>
      <c r="BG242" s="132">
        <f>IF(N242="zákl. přenesená",J242,0)</f>
        <v>0</v>
      </c>
      <c r="BH242" s="132">
        <f>IF(N242="sníž. přenesená",J242,0)</f>
        <v>0</v>
      </c>
      <c r="BI242" s="132">
        <f>IF(N242="nulová",J242,0)</f>
        <v>0</v>
      </c>
      <c r="BJ242" s="14" t="s">
        <v>81</v>
      </c>
      <c r="BK242" s="132">
        <f>ROUND(I242*H242,2)</f>
        <v>0</v>
      </c>
      <c r="BL242" s="14" t="s">
        <v>138</v>
      </c>
      <c r="BM242" s="131" t="s">
        <v>516</v>
      </c>
    </row>
    <row r="243" spans="2:65" s="1" customFormat="1" ht="29.25">
      <c r="B243" s="29"/>
      <c r="D243" s="138" t="s">
        <v>312</v>
      </c>
      <c r="F243" s="156" t="s">
        <v>469</v>
      </c>
      <c r="I243" s="135"/>
      <c r="L243" s="29"/>
      <c r="M243" s="136"/>
      <c r="T243" s="50"/>
      <c r="AT243" s="14" t="s">
        <v>312</v>
      </c>
      <c r="AU243" s="14" t="s">
        <v>83</v>
      </c>
    </row>
    <row r="244" spans="2:65" s="1" customFormat="1" ht="16.5" customHeight="1">
      <c r="B244" s="29"/>
      <c r="C244" s="145" t="s">
        <v>517</v>
      </c>
      <c r="D244" s="145" t="s">
        <v>142</v>
      </c>
      <c r="E244" s="146" t="s">
        <v>518</v>
      </c>
      <c r="F244" s="147" t="s">
        <v>519</v>
      </c>
      <c r="G244" s="148" t="s">
        <v>287</v>
      </c>
      <c r="H244" s="149">
        <v>2</v>
      </c>
      <c r="I244" s="150"/>
      <c r="J244" s="151">
        <f>ROUND(I244*H244,2)</f>
        <v>0</v>
      </c>
      <c r="K244" s="147" t="s">
        <v>19</v>
      </c>
      <c r="L244" s="152"/>
      <c r="M244" s="153" t="s">
        <v>19</v>
      </c>
      <c r="N244" s="154" t="s">
        <v>44</v>
      </c>
      <c r="P244" s="129">
        <f>O244*H244</f>
        <v>0</v>
      </c>
      <c r="Q244" s="129">
        <v>0</v>
      </c>
      <c r="R244" s="129">
        <f>Q244*H244</f>
        <v>0</v>
      </c>
      <c r="S244" s="129">
        <v>0</v>
      </c>
      <c r="T244" s="130">
        <f>S244*H244</f>
        <v>0</v>
      </c>
      <c r="AR244" s="131" t="s">
        <v>145</v>
      </c>
      <c r="AT244" s="131" t="s">
        <v>142</v>
      </c>
      <c r="AU244" s="131" t="s">
        <v>83</v>
      </c>
      <c r="AY244" s="14" t="s">
        <v>110</v>
      </c>
      <c r="BE244" s="132">
        <f>IF(N244="základní",J244,0)</f>
        <v>0</v>
      </c>
      <c r="BF244" s="132">
        <f>IF(N244="snížená",J244,0)</f>
        <v>0</v>
      </c>
      <c r="BG244" s="132">
        <f>IF(N244="zákl. přenesená",J244,0)</f>
        <v>0</v>
      </c>
      <c r="BH244" s="132">
        <f>IF(N244="sníž. přenesená",J244,0)</f>
        <v>0</v>
      </c>
      <c r="BI244" s="132">
        <f>IF(N244="nulová",J244,0)</f>
        <v>0</v>
      </c>
      <c r="BJ244" s="14" t="s">
        <v>81</v>
      </c>
      <c r="BK244" s="132">
        <f>ROUND(I244*H244,2)</f>
        <v>0</v>
      </c>
      <c r="BL244" s="14" t="s">
        <v>138</v>
      </c>
      <c r="BM244" s="131" t="s">
        <v>520</v>
      </c>
    </row>
    <row r="245" spans="2:65" s="1" customFormat="1" ht="29.25">
      <c r="B245" s="29"/>
      <c r="D245" s="138" t="s">
        <v>312</v>
      </c>
      <c r="F245" s="156" t="s">
        <v>469</v>
      </c>
      <c r="I245" s="135"/>
      <c r="L245" s="29"/>
      <c r="M245" s="136"/>
      <c r="T245" s="50"/>
      <c r="AT245" s="14" t="s">
        <v>312</v>
      </c>
      <c r="AU245" s="14" t="s">
        <v>83</v>
      </c>
    </row>
    <row r="246" spans="2:65" s="1" customFormat="1" ht="16.5" customHeight="1">
      <c r="B246" s="29"/>
      <c r="C246" s="120" t="s">
        <v>521</v>
      </c>
      <c r="D246" s="120" t="s">
        <v>113</v>
      </c>
      <c r="E246" s="121" t="s">
        <v>522</v>
      </c>
      <c r="F246" s="122" t="s">
        <v>523</v>
      </c>
      <c r="G246" s="123" t="s">
        <v>287</v>
      </c>
      <c r="H246" s="124">
        <v>12</v>
      </c>
      <c r="I246" s="125"/>
      <c r="J246" s="126">
        <f>ROUND(I246*H246,2)</f>
        <v>0</v>
      </c>
      <c r="K246" s="122" t="s">
        <v>131</v>
      </c>
      <c r="L246" s="29"/>
      <c r="M246" s="127" t="s">
        <v>19</v>
      </c>
      <c r="N246" s="128" t="s">
        <v>44</v>
      </c>
      <c r="P246" s="129">
        <f>O246*H246</f>
        <v>0</v>
      </c>
      <c r="Q246" s="129">
        <v>0</v>
      </c>
      <c r="R246" s="129">
        <f>Q246*H246</f>
        <v>0</v>
      </c>
      <c r="S246" s="129">
        <v>0</v>
      </c>
      <c r="T246" s="130">
        <f>S246*H246</f>
        <v>0</v>
      </c>
      <c r="AR246" s="131" t="s">
        <v>138</v>
      </c>
      <c r="AT246" s="131" t="s">
        <v>113</v>
      </c>
      <c r="AU246" s="131" t="s">
        <v>83</v>
      </c>
      <c r="AY246" s="14" t="s">
        <v>110</v>
      </c>
      <c r="BE246" s="132">
        <f>IF(N246="základní",J246,0)</f>
        <v>0</v>
      </c>
      <c r="BF246" s="132">
        <f>IF(N246="snížená",J246,0)</f>
        <v>0</v>
      </c>
      <c r="BG246" s="132">
        <f>IF(N246="zákl. přenesená",J246,0)</f>
        <v>0</v>
      </c>
      <c r="BH246" s="132">
        <f>IF(N246="sníž. přenesená",J246,0)</f>
        <v>0</v>
      </c>
      <c r="BI246" s="132">
        <f>IF(N246="nulová",J246,0)</f>
        <v>0</v>
      </c>
      <c r="BJ246" s="14" t="s">
        <v>81</v>
      </c>
      <c r="BK246" s="132">
        <f>ROUND(I246*H246,2)</f>
        <v>0</v>
      </c>
      <c r="BL246" s="14" t="s">
        <v>138</v>
      </c>
      <c r="BM246" s="131" t="s">
        <v>524</v>
      </c>
    </row>
    <row r="247" spans="2:65" s="1" customFormat="1" ht="11.25">
      <c r="B247" s="29"/>
      <c r="D247" s="133" t="s">
        <v>120</v>
      </c>
      <c r="F247" s="134" t="s">
        <v>525</v>
      </c>
      <c r="I247" s="135"/>
      <c r="L247" s="29"/>
      <c r="M247" s="136"/>
      <c r="T247" s="50"/>
      <c r="AT247" s="14" t="s">
        <v>120</v>
      </c>
      <c r="AU247" s="14" t="s">
        <v>83</v>
      </c>
    </row>
    <row r="248" spans="2:65" s="1" customFormat="1" ht="16.5" customHeight="1">
      <c r="B248" s="29"/>
      <c r="C248" s="120" t="s">
        <v>526</v>
      </c>
      <c r="D248" s="120" t="s">
        <v>113</v>
      </c>
      <c r="E248" s="121" t="s">
        <v>527</v>
      </c>
      <c r="F248" s="122" t="s">
        <v>528</v>
      </c>
      <c r="G248" s="123" t="s">
        <v>287</v>
      </c>
      <c r="H248" s="124">
        <v>12</v>
      </c>
      <c r="I248" s="125"/>
      <c r="J248" s="126">
        <f>ROUND(I248*H248,2)</f>
        <v>0</v>
      </c>
      <c r="K248" s="122" t="s">
        <v>131</v>
      </c>
      <c r="L248" s="29"/>
      <c r="M248" s="127" t="s">
        <v>19</v>
      </c>
      <c r="N248" s="128" t="s">
        <v>44</v>
      </c>
      <c r="P248" s="129">
        <f>O248*H248</f>
        <v>0</v>
      </c>
      <c r="Q248" s="129">
        <v>0</v>
      </c>
      <c r="R248" s="129">
        <f>Q248*H248</f>
        <v>0</v>
      </c>
      <c r="S248" s="129">
        <v>0</v>
      </c>
      <c r="T248" s="130">
        <f>S248*H248</f>
        <v>0</v>
      </c>
      <c r="AR248" s="131" t="s">
        <v>138</v>
      </c>
      <c r="AT248" s="131" t="s">
        <v>113</v>
      </c>
      <c r="AU248" s="131" t="s">
        <v>83</v>
      </c>
      <c r="AY248" s="14" t="s">
        <v>110</v>
      </c>
      <c r="BE248" s="132">
        <f>IF(N248="základní",J248,0)</f>
        <v>0</v>
      </c>
      <c r="BF248" s="132">
        <f>IF(N248="snížená",J248,0)</f>
        <v>0</v>
      </c>
      <c r="BG248" s="132">
        <f>IF(N248="zákl. přenesená",J248,0)</f>
        <v>0</v>
      </c>
      <c r="BH248" s="132">
        <f>IF(N248="sníž. přenesená",J248,0)</f>
        <v>0</v>
      </c>
      <c r="BI248" s="132">
        <f>IF(N248="nulová",J248,0)</f>
        <v>0</v>
      </c>
      <c r="BJ248" s="14" t="s">
        <v>81</v>
      </c>
      <c r="BK248" s="132">
        <f>ROUND(I248*H248,2)</f>
        <v>0</v>
      </c>
      <c r="BL248" s="14" t="s">
        <v>138</v>
      </c>
      <c r="BM248" s="131" t="s">
        <v>529</v>
      </c>
    </row>
    <row r="249" spans="2:65" s="1" customFormat="1" ht="11.25">
      <c r="B249" s="29"/>
      <c r="D249" s="133" t="s">
        <v>120</v>
      </c>
      <c r="F249" s="134" t="s">
        <v>530</v>
      </c>
      <c r="I249" s="135"/>
      <c r="L249" s="29"/>
      <c r="M249" s="136"/>
      <c r="T249" s="50"/>
      <c r="AT249" s="14" t="s">
        <v>120</v>
      </c>
      <c r="AU249" s="14" t="s">
        <v>83</v>
      </c>
    </row>
    <row r="250" spans="2:65" s="1" customFormat="1" ht="16.5" customHeight="1">
      <c r="B250" s="29"/>
      <c r="C250" s="120" t="s">
        <v>531</v>
      </c>
      <c r="D250" s="120" t="s">
        <v>113</v>
      </c>
      <c r="E250" s="121" t="s">
        <v>532</v>
      </c>
      <c r="F250" s="122" t="s">
        <v>533</v>
      </c>
      <c r="G250" s="123" t="s">
        <v>287</v>
      </c>
      <c r="H250" s="124">
        <v>12</v>
      </c>
      <c r="I250" s="125"/>
      <c r="J250" s="126">
        <f>ROUND(I250*H250,2)</f>
        <v>0</v>
      </c>
      <c r="K250" s="122" t="s">
        <v>131</v>
      </c>
      <c r="L250" s="29"/>
      <c r="M250" s="127" t="s">
        <v>19</v>
      </c>
      <c r="N250" s="128" t="s">
        <v>44</v>
      </c>
      <c r="P250" s="129">
        <f>O250*H250</f>
        <v>0</v>
      </c>
      <c r="Q250" s="129">
        <v>0</v>
      </c>
      <c r="R250" s="129">
        <f>Q250*H250</f>
        <v>0</v>
      </c>
      <c r="S250" s="129">
        <v>0</v>
      </c>
      <c r="T250" s="130">
        <f>S250*H250</f>
        <v>0</v>
      </c>
      <c r="AR250" s="131" t="s">
        <v>138</v>
      </c>
      <c r="AT250" s="131" t="s">
        <v>113</v>
      </c>
      <c r="AU250" s="131" t="s">
        <v>83</v>
      </c>
      <c r="AY250" s="14" t="s">
        <v>110</v>
      </c>
      <c r="BE250" s="132">
        <f>IF(N250="základní",J250,0)</f>
        <v>0</v>
      </c>
      <c r="BF250" s="132">
        <f>IF(N250="snížená",J250,0)</f>
        <v>0</v>
      </c>
      <c r="BG250" s="132">
        <f>IF(N250="zákl. přenesená",J250,0)</f>
        <v>0</v>
      </c>
      <c r="BH250" s="132">
        <f>IF(N250="sníž. přenesená",J250,0)</f>
        <v>0</v>
      </c>
      <c r="BI250" s="132">
        <f>IF(N250="nulová",J250,0)</f>
        <v>0</v>
      </c>
      <c r="BJ250" s="14" t="s">
        <v>81</v>
      </c>
      <c r="BK250" s="132">
        <f>ROUND(I250*H250,2)</f>
        <v>0</v>
      </c>
      <c r="BL250" s="14" t="s">
        <v>138</v>
      </c>
      <c r="BM250" s="131" t="s">
        <v>534</v>
      </c>
    </row>
    <row r="251" spans="2:65" s="1" customFormat="1" ht="11.25">
      <c r="B251" s="29"/>
      <c r="D251" s="133" t="s">
        <v>120</v>
      </c>
      <c r="F251" s="134" t="s">
        <v>535</v>
      </c>
      <c r="I251" s="135"/>
      <c r="L251" s="29"/>
      <c r="M251" s="136"/>
      <c r="T251" s="50"/>
      <c r="AT251" s="14" t="s">
        <v>120</v>
      </c>
      <c r="AU251" s="14" t="s">
        <v>83</v>
      </c>
    </row>
    <row r="252" spans="2:65" s="1" customFormat="1" ht="16.5" customHeight="1">
      <c r="B252" s="29"/>
      <c r="C252" s="120" t="s">
        <v>536</v>
      </c>
      <c r="D252" s="120" t="s">
        <v>113</v>
      </c>
      <c r="E252" s="121" t="s">
        <v>537</v>
      </c>
      <c r="F252" s="122" t="s">
        <v>538</v>
      </c>
      <c r="G252" s="123" t="s">
        <v>287</v>
      </c>
      <c r="H252" s="124">
        <v>1</v>
      </c>
      <c r="I252" s="125"/>
      <c r="J252" s="126">
        <f>ROUND(I252*H252,2)</f>
        <v>0</v>
      </c>
      <c r="K252" s="122" t="s">
        <v>131</v>
      </c>
      <c r="L252" s="29"/>
      <c r="M252" s="127" t="s">
        <v>19</v>
      </c>
      <c r="N252" s="128" t="s">
        <v>44</v>
      </c>
      <c r="P252" s="129">
        <f>O252*H252</f>
        <v>0</v>
      </c>
      <c r="Q252" s="129">
        <v>0</v>
      </c>
      <c r="R252" s="129">
        <f>Q252*H252</f>
        <v>0</v>
      </c>
      <c r="S252" s="129">
        <v>0</v>
      </c>
      <c r="T252" s="130">
        <f>S252*H252</f>
        <v>0</v>
      </c>
      <c r="AR252" s="131" t="s">
        <v>138</v>
      </c>
      <c r="AT252" s="131" t="s">
        <v>113</v>
      </c>
      <c r="AU252" s="131" t="s">
        <v>83</v>
      </c>
      <c r="AY252" s="14" t="s">
        <v>110</v>
      </c>
      <c r="BE252" s="132">
        <f>IF(N252="základní",J252,0)</f>
        <v>0</v>
      </c>
      <c r="BF252" s="132">
        <f>IF(N252="snížená",J252,0)</f>
        <v>0</v>
      </c>
      <c r="BG252" s="132">
        <f>IF(N252="zákl. přenesená",J252,0)</f>
        <v>0</v>
      </c>
      <c r="BH252" s="132">
        <f>IF(N252="sníž. přenesená",J252,0)</f>
        <v>0</v>
      </c>
      <c r="BI252" s="132">
        <f>IF(N252="nulová",J252,0)</f>
        <v>0</v>
      </c>
      <c r="BJ252" s="14" t="s">
        <v>81</v>
      </c>
      <c r="BK252" s="132">
        <f>ROUND(I252*H252,2)</f>
        <v>0</v>
      </c>
      <c r="BL252" s="14" t="s">
        <v>138</v>
      </c>
      <c r="BM252" s="131" t="s">
        <v>539</v>
      </c>
    </row>
    <row r="253" spans="2:65" s="1" customFormat="1" ht="11.25">
      <c r="B253" s="29"/>
      <c r="D253" s="133" t="s">
        <v>120</v>
      </c>
      <c r="F253" s="134" t="s">
        <v>540</v>
      </c>
      <c r="I253" s="135"/>
      <c r="L253" s="29"/>
      <c r="M253" s="136"/>
      <c r="T253" s="50"/>
      <c r="AT253" s="14" t="s">
        <v>120</v>
      </c>
      <c r="AU253" s="14" t="s">
        <v>83</v>
      </c>
    </row>
    <row r="254" spans="2:65" s="1" customFormat="1" ht="16.5" customHeight="1">
      <c r="B254" s="29"/>
      <c r="C254" s="145" t="s">
        <v>541</v>
      </c>
      <c r="D254" s="145" t="s">
        <v>142</v>
      </c>
      <c r="E254" s="146" t="s">
        <v>542</v>
      </c>
      <c r="F254" s="147" t="s">
        <v>543</v>
      </c>
      <c r="G254" s="148" t="s">
        <v>287</v>
      </c>
      <c r="H254" s="149">
        <v>1</v>
      </c>
      <c r="I254" s="150"/>
      <c r="J254" s="151">
        <f>ROUND(I254*H254,2)</f>
        <v>0</v>
      </c>
      <c r="K254" s="147" t="s">
        <v>19</v>
      </c>
      <c r="L254" s="152"/>
      <c r="M254" s="153" t="s">
        <v>19</v>
      </c>
      <c r="N254" s="154" t="s">
        <v>44</v>
      </c>
      <c r="P254" s="129">
        <f>O254*H254</f>
        <v>0</v>
      </c>
      <c r="Q254" s="129">
        <v>0</v>
      </c>
      <c r="R254" s="129">
        <f>Q254*H254</f>
        <v>0</v>
      </c>
      <c r="S254" s="129">
        <v>0</v>
      </c>
      <c r="T254" s="130">
        <f>S254*H254</f>
        <v>0</v>
      </c>
      <c r="AR254" s="131" t="s">
        <v>145</v>
      </c>
      <c r="AT254" s="131" t="s">
        <v>142</v>
      </c>
      <c r="AU254" s="131" t="s">
        <v>83</v>
      </c>
      <c r="AY254" s="14" t="s">
        <v>110</v>
      </c>
      <c r="BE254" s="132">
        <f>IF(N254="základní",J254,0)</f>
        <v>0</v>
      </c>
      <c r="BF254" s="132">
        <f>IF(N254="snížená",J254,0)</f>
        <v>0</v>
      </c>
      <c r="BG254" s="132">
        <f>IF(N254="zákl. přenesená",J254,0)</f>
        <v>0</v>
      </c>
      <c r="BH254" s="132">
        <f>IF(N254="sníž. přenesená",J254,0)</f>
        <v>0</v>
      </c>
      <c r="BI254" s="132">
        <f>IF(N254="nulová",J254,0)</f>
        <v>0</v>
      </c>
      <c r="BJ254" s="14" t="s">
        <v>81</v>
      </c>
      <c r="BK254" s="132">
        <f>ROUND(I254*H254,2)</f>
        <v>0</v>
      </c>
      <c r="BL254" s="14" t="s">
        <v>138</v>
      </c>
      <c r="BM254" s="131" t="s">
        <v>544</v>
      </c>
    </row>
    <row r="255" spans="2:65" s="1" customFormat="1" ht="24.2" customHeight="1">
      <c r="B255" s="29"/>
      <c r="C255" s="120" t="s">
        <v>545</v>
      </c>
      <c r="D255" s="120" t="s">
        <v>113</v>
      </c>
      <c r="E255" s="121" t="s">
        <v>546</v>
      </c>
      <c r="F255" s="122" t="s">
        <v>547</v>
      </c>
      <c r="G255" s="123" t="s">
        <v>287</v>
      </c>
      <c r="H255" s="124">
        <v>24</v>
      </c>
      <c r="I255" s="125"/>
      <c r="J255" s="126">
        <f>ROUND(I255*H255,2)</f>
        <v>0</v>
      </c>
      <c r="K255" s="122" t="s">
        <v>131</v>
      </c>
      <c r="L255" s="29"/>
      <c r="M255" s="127" t="s">
        <v>19</v>
      </c>
      <c r="N255" s="128" t="s">
        <v>44</v>
      </c>
      <c r="P255" s="129">
        <f>O255*H255</f>
        <v>0</v>
      </c>
      <c r="Q255" s="129">
        <v>0</v>
      </c>
      <c r="R255" s="129">
        <f>Q255*H255</f>
        <v>0</v>
      </c>
      <c r="S255" s="129">
        <v>0</v>
      </c>
      <c r="T255" s="130">
        <f>S255*H255</f>
        <v>0</v>
      </c>
      <c r="AR255" s="131" t="s">
        <v>138</v>
      </c>
      <c r="AT255" s="131" t="s">
        <v>113</v>
      </c>
      <c r="AU255" s="131" t="s">
        <v>83</v>
      </c>
      <c r="AY255" s="14" t="s">
        <v>110</v>
      </c>
      <c r="BE255" s="132">
        <f>IF(N255="základní",J255,0)</f>
        <v>0</v>
      </c>
      <c r="BF255" s="132">
        <f>IF(N255="snížená",J255,0)</f>
        <v>0</v>
      </c>
      <c r="BG255" s="132">
        <f>IF(N255="zákl. přenesená",J255,0)</f>
        <v>0</v>
      </c>
      <c r="BH255" s="132">
        <f>IF(N255="sníž. přenesená",J255,0)</f>
        <v>0</v>
      </c>
      <c r="BI255" s="132">
        <f>IF(N255="nulová",J255,0)</f>
        <v>0</v>
      </c>
      <c r="BJ255" s="14" t="s">
        <v>81</v>
      </c>
      <c r="BK255" s="132">
        <f>ROUND(I255*H255,2)</f>
        <v>0</v>
      </c>
      <c r="BL255" s="14" t="s">
        <v>138</v>
      </c>
      <c r="BM255" s="131" t="s">
        <v>548</v>
      </c>
    </row>
    <row r="256" spans="2:65" s="1" customFormat="1" ht="11.25">
      <c r="B256" s="29"/>
      <c r="D256" s="133" t="s">
        <v>120</v>
      </c>
      <c r="F256" s="134" t="s">
        <v>549</v>
      </c>
      <c r="I256" s="135"/>
      <c r="L256" s="29"/>
      <c r="M256" s="136"/>
      <c r="T256" s="50"/>
      <c r="AT256" s="14" t="s">
        <v>120</v>
      </c>
      <c r="AU256" s="14" t="s">
        <v>83</v>
      </c>
    </row>
    <row r="257" spans="2:65" s="1" customFormat="1" ht="24.2" customHeight="1">
      <c r="B257" s="29"/>
      <c r="C257" s="145" t="s">
        <v>550</v>
      </c>
      <c r="D257" s="145" t="s">
        <v>142</v>
      </c>
      <c r="E257" s="146" t="s">
        <v>551</v>
      </c>
      <c r="F257" s="147" t="s">
        <v>552</v>
      </c>
      <c r="G257" s="148" t="s">
        <v>287</v>
      </c>
      <c r="H257" s="149">
        <v>5</v>
      </c>
      <c r="I257" s="150"/>
      <c r="J257" s="151">
        <f t="shared" ref="J257:J279" si="0">ROUND(I257*H257,2)</f>
        <v>0</v>
      </c>
      <c r="K257" s="147" t="s">
        <v>19</v>
      </c>
      <c r="L257" s="152"/>
      <c r="M257" s="153" t="s">
        <v>19</v>
      </c>
      <c r="N257" s="154" t="s">
        <v>44</v>
      </c>
      <c r="P257" s="129">
        <f t="shared" ref="P257:P279" si="1">O257*H257</f>
        <v>0</v>
      </c>
      <c r="Q257" s="129">
        <v>0</v>
      </c>
      <c r="R257" s="129">
        <f t="shared" ref="R257:R279" si="2">Q257*H257</f>
        <v>0</v>
      </c>
      <c r="S257" s="129">
        <v>0</v>
      </c>
      <c r="T257" s="130">
        <f t="shared" ref="T257:T279" si="3">S257*H257</f>
        <v>0</v>
      </c>
      <c r="AR257" s="131" t="s">
        <v>145</v>
      </c>
      <c r="AT257" s="131" t="s">
        <v>142</v>
      </c>
      <c r="AU257" s="131" t="s">
        <v>83</v>
      </c>
      <c r="AY257" s="14" t="s">
        <v>110</v>
      </c>
      <c r="BE257" s="132">
        <f t="shared" ref="BE257:BE279" si="4">IF(N257="základní",J257,0)</f>
        <v>0</v>
      </c>
      <c r="BF257" s="132">
        <f t="shared" ref="BF257:BF279" si="5">IF(N257="snížená",J257,0)</f>
        <v>0</v>
      </c>
      <c r="BG257" s="132">
        <f t="shared" ref="BG257:BG279" si="6">IF(N257="zákl. přenesená",J257,0)</f>
        <v>0</v>
      </c>
      <c r="BH257" s="132">
        <f t="shared" ref="BH257:BH279" si="7">IF(N257="sníž. přenesená",J257,0)</f>
        <v>0</v>
      </c>
      <c r="BI257" s="132">
        <f t="shared" ref="BI257:BI279" si="8">IF(N257="nulová",J257,0)</f>
        <v>0</v>
      </c>
      <c r="BJ257" s="14" t="s">
        <v>81</v>
      </c>
      <c r="BK257" s="132">
        <f t="shared" ref="BK257:BK279" si="9">ROUND(I257*H257,2)</f>
        <v>0</v>
      </c>
      <c r="BL257" s="14" t="s">
        <v>138</v>
      </c>
      <c r="BM257" s="131" t="s">
        <v>553</v>
      </c>
    </row>
    <row r="258" spans="2:65" s="1" customFormat="1" ht="24.2" customHeight="1">
      <c r="B258" s="29"/>
      <c r="C258" s="145" t="s">
        <v>554</v>
      </c>
      <c r="D258" s="145" t="s">
        <v>142</v>
      </c>
      <c r="E258" s="146" t="s">
        <v>555</v>
      </c>
      <c r="F258" s="147" t="s">
        <v>556</v>
      </c>
      <c r="G258" s="148" t="s">
        <v>287</v>
      </c>
      <c r="H258" s="149">
        <v>9</v>
      </c>
      <c r="I258" s="150"/>
      <c r="J258" s="151">
        <f t="shared" si="0"/>
        <v>0</v>
      </c>
      <c r="K258" s="147" t="s">
        <v>19</v>
      </c>
      <c r="L258" s="152"/>
      <c r="M258" s="153" t="s">
        <v>19</v>
      </c>
      <c r="N258" s="154" t="s">
        <v>44</v>
      </c>
      <c r="P258" s="129">
        <f t="shared" si="1"/>
        <v>0</v>
      </c>
      <c r="Q258" s="129">
        <v>0</v>
      </c>
      <c r="R258" s="129">
        <f t="shared" si="2"/>
        <v>0</v>
      </c>
      <c r="S258" s="129">
        <v>0</v>
      </c>
      <c r="T258" s="130">
        <f t="shared" si="3"/>
        <v>0</v>
      </c>
      <c r="AR258" s="131" t="s">
        <v>145</v>
      </c>
      <c r="AT258" s="131" t="s">
        <v>142</v>
      </c>
      <c r="AU258" s="131" t="s">
        <v>83</v>
      </c>
      <c r="AY258" s="14" t="s">
        <v>110</v>
      </c>
      <c r="BE258" s="132">
        <f t="shared" si="4"/>
        <v>0</v>
      </c>
      <c r="BF258" s="132">
        <f t="shared" si="5"/>
        <v>0</v>
      </c>
      <c r="BG258" s="132">
        <f t="shared" si="6"/>
        <v>0</v>
      </c>
      <c r="BH258" s="132">
        <f t="shared" si="7"/>
        <v>0</v>
      </c>
      <c r="BI258" s="132">
        <f t="shared" si="8"/>
        <v>0</v>
      </c>
      <c r="BJ258" s="14" t="s">
        <v>81</v>
      </c>
      <c r="BK258" s="132">
        <f t="shared" si="9"/>
        <v>0</v>
      </c>
      <c r="BL258" s="14" t="s">
        <v>138</v>
      </c>
      <c r="BM258" s="131" t="s">
        <v>557</v>
      </c>
    </row>
    <row r="259" spans="2:65" s="1" customFormat="1" ht="16.5" customHeight="1">
      <c r="B259" s="29"/>
      <c r="C259" s="145" t="s">
        <v>558</v>
      </c>
      <c r="D259" s="145" t="s">
        <v>142</v>
      </c>
      <c r="E259" s="146" t="s">
        <v>559</v>
      </c>
      <c r="F259" s="147" t="s">
        <v>560</v>
      </c>
      <c r="G259" s="148" t="s">
        <v>287</v>
      </c>
      <c r="H259" s="149">
        <v>30</v>
      </c>
      <c r="I259" s="150"/>
      <c r="J259" s="151">
        <f t="shared" si="0"/>
        <v>0</v>
      </c>
      <c r="K259" s="147" t="s">
        <v>19</v>
      </c>
      <c r="L259" s="152"/>
      <c r="M259" s="153" t="s">
        <v>19</v>
      </c>
      <c r="N259" s="154" t="s">
        <v>44</v>
      </c>
      <c r="P259" s="129">
        <f t="shared" si="1"/>
        <v>0</v>
      </c>
      <c r="Q259" s="129">
        <v>0</v>
      </c>
      <c r="R259" s="129">
        <f t="shared" si="2"/>
        <v>0</v>
      </c>
      <c r="S259" s="129">
        <v>0</v>
      </c>
      <c r="T259" s="130">
        <f t="shared" si="3"/>
        <v>0</v>
      </c>
      <c r="AR259" s="131" t="s">
        <v>145</v>
      </c>
      <c r="AT259" s="131" t="s">
        <v>142</v>
      </c>
      <c r="AU259" s="131" t="s">
        <v>83</v>
      </c>
      <c r="AY259" s="14" t="s">
        <v>110</v>
      </c>
      <c r="BE259" s="132">
        <f t="shared" si="4"/>
        <v>0</v>
      </c>
      <c r="BF259" s="132">
        <f t="shared" si="5"/>
        <v>0</v>
      </c>
      <c r="BG259" s="132">
        <f t="shared" si="6"/>
        <v>0</v>
      </c>
      <c r="BH259" s="132">
        <f t="shared" si="7"/>
        <v>0</v>
      </c>
      <c r="BI259" s="132">
        <f t="shared" si="8"/>
        <v>0</v>
      </c>
      <c r="BJ259" s="14" t="s">
        <v>81</v>
      </c>
      <c r="BK259" s="132">
        <f t="shared" si="9"/>
        <v>0</v>
      </c>
      <c r="BL259" s="14" t="s">
        <v>138</v>
      </c>
      <c r="BM259" s="131" t="s">
        <v>561</v>
      </c>
    </row>
    <row r="260" spans="2:65" s="1" customFormat="1" ht="21.75" customHeight="1">
      <c r="B260" s="29"/>
      <c r="C260" s="145" t="s">
        <v>562</v>
      </c>
      <c r="D260" s="145" t="s">
        <v>142</v>
      </c>
      <c r="E260" s="146" t="s">
        <v>563</v>
      </c>
      <c r="F260" s="147" t="s">
        <v>564</v>
      </c>
      <c r="G260" s="148" t="s">
        <v>137</v>
      </c>
      <c r="H260" s="149">
        <v>30</v>
      </c>
      <c r="I260" s="150"/>
      <c r="J260" s="151">
        <f t="shared" si="0"/>
        <v>0</v>
      </c>
      <c r="K260" s="147" t="s">
        <v>19</v>
      </c>
      <c r="L260" s="152"/>
      <c r="M260" s="153" t="s">
        <v>19</v>
      </c>
      <c r="N260" s="154" t="s">
        <v>44</v>
      </c>
      <c r="P260" s="129">
        <f t="shared" si="1"/>
        <v>0</v>
      </c>
      <c r="Q260" s="129">
        <v>0</v>
      </c>
      <c r="R260" s="129">
        <f t="shared" si="2"/>
        <v>0</v>
      </c>
      <c r="S260" s="129">
        <v>0</v>
      </c>
      <c r="T260" s="130">
        <f t="shared" si="3"/>
        <v>0</v>
      </c>
      <c r="AR260" s="131" t="s">
        <v>145</v>
      </c>
      <c r="AT260" s="131" t="s">
        <v>142</v>
      </c>
      <c r="AU260" s="131" t="s">
        <v>83</v>
      </c>
      <c r="AY260" s="14" t="s">
        <v>110</v>
      </c>
      <c r="BE260" s="132">
        <f t="shared" si="4"/>
        <v>0</v>
      </c>
      <c r="BF260" s="132">
        <f t="shared" si="5"/>
        <v>0</v>
      </c>
      <c r="BG260" s="132">
        <f t="shared" si="6"/>
        <v>0</v>
      </c>
      <c r="BH260" s="132">
        <f t="shared" si="7"/>
        <v>0</v>
      </c>
      <c r="BI260" s="132">
        <f t="shared" si="8"/>
        <v>0</v>
      </c>
      <c r="BJ260" s="14" t="s">
        <v>81</v>
      </c>
      <c r="BK260" s="132">
        <f t="shared" si="9"/>
        <v>0</v>
      </c>
      <c r="BL260" s="14" t="s">
        <v>138</v>
      </c>
      <c r="BM260" s="131" t="s">
        <v>565</v>
      </c>
    </row>
    <row r="261" spans="2:65" s="1" customFormat="1" ht="24.2" customHeight="1">
      <c r="B261" s="29"/>
      <c r="C261" s="145" t="s">
        <v>566</v>
      </c>
      <c r="D261" s="145" t="s">
        <v>142</v>
      </c>
      <c r="E261" s="146" t="s">
        <v>567</v>
      </c>
      <c r="F261" s="147" t="s">
        <v>568</v>
      </c>
      <c r="G261" s="148" t="s">
        <v>287</v>
      </c>
      <c r="H261" s="149">
        <v>4</v>
      </c>
      <c r="I261" s="150"/>
      <c r="J261" s="151">
        <f t="shared" si="0"/>
        <v>0</v>
      </c>
      <c r="K261" s="147" t="s">
        <v>19</v>
      </c>
      <c r="L261" s="152"/>
      <c r="M261" s="153" t="s">
        <v>19</v>
      </c>
      <c r="N261" s="154" t="s">
        <v>44</v>
      </c>
      <c r="P261" s="129">
        <f t="shared" si="1"/>
        <v>0</v>
      </c>
      <c r="Q261" s="129">
        <v>0</v>
      </c>
      <c r="R261" s="129">
        <f t="shared" si="2"/>
        <v>0</v>
      </c>
      <c r="S261" s="129">
        <v>0</v>
      </c>
      <c r="T261" s="130">
        <f t="shared" si="3"/>
        <v>0</v>
      </c>
      <c r="AR261" s="131" t="s">
        <v>145</v>
      </c>
      <c r="AT261" s="131" t="s">
        <v>142</v>
      </c>
      <c r="AU261" s="131" t="s">
        <v>83</v>
      </c>
      <c r="AY261" s="14" t="s">
        <v>110</v>
      </c>
      <c r="BE261" s="132">
        <f t="shared" si="4"/>
        <v>0</v>
      </c>
      <c r="BF261" s="132">
        <f t="shared" si="5"/>
        <v>0</v>
      </c>
      <c r="BG261" s="132">
        <f t="shared" si="6"/>
        <v>0</v>
      </c>
      <c r="BH261" s="132">
        <f t="shared" si="7"/>
        <v>0</v>
      </c>
      <c r="BI261" s="132">
        <f t="shared" si="8"/>
        <v>0</v>
      </c>
      <c r="BJ261" s="14" t="s">
        <v>81</v>
      </c>
      <c r="BK261" s="132">
        <f t="shared" si="9"/>
        <v>0</v>
      </c>
      <c r="BL261" s="14" t="s">
        <v>138</v>
      </c>
      <c r="BM261" s="131" t="s">
        <v>569</v>
      </c>
    </row>
    <row r="262" spans="2:65" s="1" customFormat="1" ht="16.5" customHeight="1">
      <c r="B262" s="29"/>
      <c r="C262" s="145" t="s">
        <v>570</v>
      </c>
      <c r="D262" s="145" t="s">
        <v>142</v>
      </c>
      <c r="E262" s="146" t="s">
        <v>571</v>
      </c>
      <c r="F262" s="147" t="s">
        <v>560</v>
      </c>
      <c r="G262" s="148" t="s">
        <v>287</v>
      </c>
      <c r="H262" s="149">
        <v>42</v>
      </c>
      <c r="I262" s="150"/>
      <c r="J262" s="151">
        <f t="shared" si="0"/>
        <v>0</v>
      </c>
      <c r="K262" s="147" t="s">
        <v>19</v>
      </c>
      <c r="L262" s="152"/>
      <c r="M262" s="153" t="s">
        <v>19</v>
      </c>
      <c r="N262" s="154" t="s">
        <v>44</v>
      </c>
      <c r="P262" s="129">
        <f t="shared" si="1"/>
        <v>0</v>
      </c>
      <c r="Q262" s="129">
        <v>0</v>
      </c>
      <c r="R262" s="129">
        <f t="shared" si="2"/>
        <v>0</v>
      </c>
      <c r="S262" s="129">
        <v>0</v>
      </c>
      <c r="T262" s="130">
        <f t="shared" si="3"/>
        <v>0</v>
      </c>
      <c r="AR262" s="131" t="s">
        <v>145</v>
      </c>
      <c r="AT262" s="131" t="s">
        <v>142</v>
      </c>
      <c r="AU262" s="131" t="s">
        <v>83</v>
      </c>
      <c r="AY262" s="14" t="s">
        <v>110</v>
      </c>
      <c r="BE262" s="132">
        <f t="shared" si="4"/>
        <v>0</v>
      </c>
      <c r="BF262" s="132">
        <f t="shared" si="5"/>
        <v>0</v>
      </c>
      <c r="BG262" s="132">
        <f t="shared" si="6"/>
        <v>0</v>
      </c>
      <c r="BH262" s="132">
        <f t="shared" si="7"/>
        <v>0</v>
      </c>
      <c r="BI262" s="132">
        <f t="shared" si="8"/>
        <v>0</v>
      </c>
      <c r="BJ262" s="14" t="s">
        <v>81</v>
      </c>
      <c r="BK262" s="132">
        <f t="shared" si="9"/>
        <v>0</v>
      </c>
      <c r="BL262" s="14" t="s">
        <v>138</v>
      </c>
      <c r="BM262" s="131" t="s">
        <v>572</v>
      </c>
    </row>
    <row r="263" spans="2:65" s="1" customFormat="1" ht="21.75" customHeight="1">
      <c r="B263" s="29"/>
      <c r="C263" s="145" t="s">
        <v>573</v>
      </c>
      <c r="D263" s="145" t="s">
        <v>142</v>
      </c>
      <c r="E263" s="146" t="s">
        <v>574</v>
      </c>
      <c r="F263" s="147" t="s">
        <v>564</v>
      </c>
      <c r="G263" s="148" t="s">
        <v>137</v>
      </c>
      <c r="H263" s="149">
        <v>42</v>
      </c>
      <c r="I263" s="150"/>
      <c r="J263" s="151">
        <f t="shared" si="0"/>
        <v>0</v>
      </c>
      <c r="K263" s="147" t="s">
        <v>19</v>
      </c>
      <c r="L263" s="152"/>
      <c r="M263" s="153" t="s">
        <v>19</v>
      </c>
      <c r="N263" s="154" t="s">
        <v>44</v>
      </c>
      <c r="P263" s="129">
        <f t="shared" si="1"/>
        <v>0</v>
      </c>
      <c r="Q263" s="129">
        <v>0</v>
      </c>
      <c r="R263" s="129">
        <f t="shared" si="2"/>
        <v>0</v>
      </c>
      <c r="S263" s="129">
        <v>0</v>
      </c>
      <c r="T263" s="130">
        <f t="shared" si="3"/>
        <v>0</v>
      </c>
      <c r="AR263" s="131" t="s">
        <v>145</v>
      </c>
      <c r="AT263" s="131" t="s">
        <v>142</v>
      </c>
      <c r="AU263" s="131" t="s">
        <v>83</v>
      </c>
      <c r="AY263" s="14" t="s">
        <v>110</v>
      </c>
      <c r="BE263" s="132">
        <f t="shared" si="4"/>
        <v>0</v>
      </c>
      <c r="BF263" s="132">
        <f t="shared" si="5"/>
        <v>0</v>
      </c>
      <c r="BG263" s="132">
        <f t="shared" si="6"/>
        <v>0</v>
      </c>
      <c r="BH263" s="132">
        <f t="shared" si="7"/>
        <v>0</v>
      </c>
      <c r="BI263" s="132">
        <f t="shared" si="8"/>
        <v>0</v>
      </c>
      <c r="BJ263" s="14" t="s">
        <v>81</v>
      </c>
      <c r="BK263" s="132">
        <f t="shared" si="9"/>
        <v>0</v>
      </c>
      <c r="BL263" s="14" t="s">
        <v>138</v>
      </c>
      <c r="BM263" s="131" t="s">
        <v>575</v>
      </c>
    </row>
    <row r="264" spans="2:65" s="1" customFormat="1" ht="24.2" customHeight="1">
      <c r="B264" s="29"/>
      <c r="C264" s="145" t="s">
        <v>576</v>
      </c>
      <c r="D264" s="145" t="s">
        <v>142</v>
      </c>
      <c r="E264" s="146" t="s">
        <v>577</v>
      </c>
      <c r="F264" s="147" t="s">
        <v>568</v>
      </c>
      <c r="G264" s="148" t="s">
        <v>287</v>
      </c>
      <c r="H264" s="149">
        <v>4</v>
      </c>
      <c r="I264" s="150"/>
      <c r="J264" s="151">
        <f t="shared" si="0"/>
        <v>0</v>
      </c>
      <c r="K264" s="147" t="s">
        <v>19</v>
      </c>
      <c r="L264" s="152"/>
      <c r="M264" s="153" t="s">
        <v>19</v>
      </c>
      <c r="N264" s="154" t="s">
        <v>44</v>
      </c>
      <c r="P264" s="129">
        <f t="shared" si="1"/>
        <v>0</v>
      </c>
      <c r="Q264" s="129">
        <v>0</v>
      </c>
      <c r="R264" s="129">
        <f t="shared" si="2"/>
        <v>0</v>
      </c>
      <c r="S264" s="129">
        <v>0</v>
      </c>
      <c r="T264" s="130">
        <f t="shared" si="3"/>
        <v>0</v>
      </c>
      <c r="AR264" s="131" t="s">
        <v>145</v>
      </c>
      <c r="AT264" s="131" t="s">
        <v>142</v>
      </c>
      <c r="AU264" s="131" t="s">
        <v>83</v>
      </c>
      <c r="AY264" s="14" t="s">
        <v>110</v>
      </c>
      <c r="BE264" s="132">
        <f t="shared" si="4"/>
        <v>0</v>
      </c>
      <c r="BF264" s="132">
        <f t="shared" si="5"/>
        <v>0</v>
      </c>
      <c r="BG264" s="132">
        <f t="shared" si="6"/>
        <v>0</v>
      </c>
      <c r="BH264" s="132">
        <f t="shared" si="7"/>
        <v>0</v>
      </c>
      <c r="BI264" s="132">
        <f t="shared" si="8"/>
        <v>0</v>
      </c>
      <c r="BJ264" s="14" t="s">
        <v>81</v>
      </c>
      <c r="BK264" s="132">
        <f t="shared" si="9"/>
        <v>0</v>
      </c>
      <c r="BL264" s="14" t="s">
        <v>138</v>
      </c>
      <c r="BM264" s="131" t="s">
        <v>578</v>
      </c>
    </row>
    <row r="265" spans="2:65" s="1" customFormat="1" ht="37.9" customHeight="1">
      <c r="B265" s="29"/>
      <c r="C265" s="145" t="s">
        <v>579</v>
      </c>
      <c r="D265" s="145" t="s">
        <v>142</v>
      </c>
      <c r="E265" s="146" t="s">
        <v>580</v>
      </c>
      <c r="F265" s="147" t="s">
        <v>581</v>
      </c>
      <c r="G265" s="148" t="s">
        <v>287</v>
      </c>
      <c r="H265" s="149">
        <v>2</v>
      </c>
      <c r="I265" s="150"/>
      <c r="J265" s="151">
        <f t="shared" si="0"/>
        <v>0</v>
      </c>
      <c r="K265" s="147" t="s">
        <v>19</v>
      </c>
      <c r="L265" s="152"/>
      <c r="M265" s="153" t="s">
        <v>19</v>
      </c>
      <c r="N265" s="154" t="s">
        <v>44</v>
      </c>
      <c r="P265" s="129">
        <f t="shared" si="1"/>
        <v>0</v>
      </c>
      <c r="Q265" s="129">
        <v>0</v>
      </c>
      <c r="R265" s="129">
        <f t="shared" si="2"/>
        <v>0</v>
      </c>
      <c r="S265" s="129">
        <v>0</v>
      </c>
      <c r="T265" s="130">
        <f t="shared" si="3"/>
        <v>0</v>
      </c>
      <c r="AR265" s="131" t="s">
        <v>145</v>
      </c>
      <c r="AT265" s="131" t="s">
        <v>142</v>
      </c>
      <c r="AU265" s="131" t="s">
        <v>83</v>
      </c>
      <c r="AY265" s="14" t="s">
        <v>110</v>
      </c>
      <c r="BE265" s="132">
        <f t="shared" si="4"/>
        <v>0</v>
      </c>
      <c r="BF265" s="132">
        <f t="shared" si="5"/>
        <v>0</v>
      </c>
      <c r="BG265" s="132">
        <f t="shared" si="6"/>
        <v>0</v>
      </c>
      <c r="BH265" s="132">
        <f t="shared" si="7"/>
        <v>0</v>
      </c>
      <c r="BI265" s="132">
        <f t="shared" si="8"/>
        <v>0</v>
      </c>
      <c r="BJ265" s="14" t="s">
        <v>81</v>
      </c>
      <c r="BK265" s="132">
        <f t="shared" si="9"/>
        <v>0</v>
      </c>
      <c r="BL265" s="14" t="s">
        <v>138</v>
      </c>
      <c r="BM265" s="131" t="s">
        <v>582</v>
      </c>
    </row>
    <row r="266" spans="2:65" s="1" customFormat="1" ht="33" customHeight="1">
      <c r="B266" s="29"/>
      <c r="C266" s="145" t="s">
        <v>583</v>
      </c>
      <c r="D266" s="145" t="s">
        <v>142</v>
      </c>
      <c r="E266" s="146" t="s">
        <v>584</v>
      </c>
      <c r="F266" s="147" t="s">
        <v>585</v>
      </c>
      <c r="G266" s="148" t="s">
        <v>287</v>
      </c>
      <c r="H266" s="149">
        <v>4</v>
      </c>
      <c r="I266" s="150"/>
      <c r="J266" s="151">
        <f t="shared" si="0"/>
        <v>0</v>
      </c>
      <c r="K266" s="147" t="s">
        <v>19</v>
      </c>
      <c r="L266" s="152"/>
      <c r="M266" s="153" t="s">
        <v>19</v>
      </c>
      <c r="N266" s="154" t="s">
        <v>44</v>
      </c>
      <c r="P266" s="129">
        <f t="shared" si="1"/>
        <v>0</v>
      </c>
      <c r="Q266" s="129">
        <v>0</v>
      </c>
      <c r="R266" s="129">
        <f t="shared" si="2"/>
        <v>0</v>
      </c>
      <c r="S266" s="129">
        <v>0</v>
      </c>
      <c r="T266" s="130">
        <f t="shared" si="3"/>
        <v>0</v>
      </c>
      <c r="AR266" s="131" t="s">
        <v>145</v>
      </c>
      <c r="AT266" s="131" t="s">
        <v>142</v>
      </c>
      <c r="AU266" s="131" t="s">
        <v>83</v>
      </c>
      <c r="AY266" s="14" t="s">
        <v>110</v>
      </c>
      <c r="BE266" s="132">
        <f t="shared" si="4"/>
        <v>0</v>
      </c>
      <c r="BF266" s="132">
        <f t="shared" si="5"/>
        <v>0</v>
      </c>
      <c r="BG266" s="132">
        <f t="shared" si="6"/>
        <v>0</v>
      </c>
      <c r="BH266" s="132">
        <f t="shared" si="7"/>
        <v>0</v>
      </c>
      <c r="BI266" s="132">
        <f t="shared" si="8"/>
        <v>0</v>
      </c>
      <c r="BJ266" s="14" t="s">
        <v>81</v>
      </c>
      <c r="BK266" s="132">
        <f t="shared" si="9"/>
        <v>0</v>
      </c>
      <c r="BL266" s="14" t="s">
        <v>138</v>
      </c>
      <c r="BM266" s="131" t="s">
        <v>586</v>
      </c>
    </row>
    <row r="267" spans="2:65" s="1" customFormat="1" ht="16.5" customHeight="1">
      <c r="B267" s="29"/>
      <c r="C267" s="145" t="s">
        <v>587</v>
      </c>
      <c r="D267" s="145" t="s">
        <v>142</v>
      </c>
      <c r="E267" s="146" t="s">
        <v>588</v>
      </c>
      <c r="F267" s="147" t="s">
        <v>589</v>
      </c>
      <c r="G267" s="148" t="s">
        <v>287</v>
      </c>
      <c r="H267" s="149">
        <v>2</v>
      </c>
      <c r="I267" s="150"/>
      <c r="J267" s="151">
        <f t="shared" si="0"/>
        <v>0</v>
      </c>
      <c r="K267" s="147" t="s">
        <v>19</v>
      </c>
      <c r="L267" s="152"/>
      <c r="M267" s="153" t="s">
        <v>19</v>
      </c>
      <c r="N267" s="154" t="s">
        <v>44</v>
      </c>
      <c r="P267" s="129">
        <f t="shared" si="1"/>
        <v>0</v>
      </c>
      <c r="Q267" s="129">
        <v>0</v>
      </c>
      <c r="R267" s="129">
        <f t="shared" si="2"/>
        <v>0</v>
      </c>
      <c r="S267" s="129">
        <v>0</v>
      </c>
      <c r="T267" s="130">
        <f t="shared" si="3"/>
        <v>0</v>
      </c>
      <c r="AR267" s="131" t="s">
        <v>145</v>
      </c>
      <c r="AT267" s="131" t="s">
        <v>142</v>
      </c>
      <c r="AU267" s="131" t="s">
        <v>83</v>
      </c>
      <c r="AY267" s="14" t="s">
        <v>110</v>
      </c>
      <c r="BE267" s="132">
        <f t="shared" si="4"/>
        <v>0</v>
      </c>
      <c r="BF267" s="132">
        <f t="shared" si="5"/>
        <v>0</v>
      </c>
      <c r="BG267" s="132">
        <f t="shared" si="6"/>
        <v>0</v>
      </c>
      <c r="BH267" s="132">
        <f t="shared" si="7"/>
        <v>0</v>
      </c>
      <c r="BI267" s="132">
        <f t="shared" si="8"/>
        <v>0</v>
      </c>
      <c r="BJ267" s="14" t="s">
        <v>81</v>
      </c>
      <c r="BK267" s="132">
        <f t="shared" si="9"/>
        <v>0</v>
      </c>
      <c r="BL267" s="14" t="s">
        <v>138</v>
      </c>
      <c r="BM267" s="131" t="s">
        <v>590</v>
      </c>
    </row>
    <row r="268" spans="2:65" s="1" customFormat="1" ht="16.5" customHeight="1">
      <c r="B268" s="29"/>
      <c r="C268" s="145" t="s">
        <v>591</v>
      </c>
      <c r="D268" s="145" t="s">
        <v>142</v>
      </c>
      <c r="E268" s="146" t="s">
        <v>592</v>
      </c>
      <c r="F268" s="147" t="s">
        <v>593</v>
      </c>
      <c r="G268" s="148" t="s">
        <v>287</v>
      </c>
      <c r="H268" s="149">
        <v>1</v>
      </c>
      <c r="I268" s="150"/>
      <c r="J268" s="151">
        <f t="shared" si="0"/>
        <v>0</v>
      </c>
      <c r="K268" s="147" t="s">
        <v>19</v>
      </c>
      <c r="L268" s="152"/>
      <c r="M268" s="153" t="s">
        <v>19</v>
      </c>
      <c r="N268" s="154" t="s">
        <v>44</v>
      </c>
      <c r="P268" s="129">
        <f t="shared" si="1"/>
        <v>0</v>
      </c>
      <c r="Q268" s="129">
        <v>0</v>
      </c>
      <c r="R268" s="129">
        <f t="shared" si="2"/>
        <v>0</v>
      </c>
      <c r="S268" s="129">
        <v>0</v>
      </c>
      <c r="T268" s="130">
        <f t="shared" si="3"/>
        <v>0</v>
      </c>
      <c r="AR268" s="131" t="s">
        <v>145</v>
      </c>
      <c r="AT268" s="131" t="s">
        <v>142</v>
      </c>
      <c r="AU268" s="131" t="s">
        <v>83</v>
      </c>
      <c r="AY268" s="14" t="s">
        <v>110</v>
      </c>
      <c r="BE268" s="132">
        <f t="shared" si="4"/>
        <v>0</v>
      </c>
      <c r="BF268" s="132">
        <f t="shared" si="5"/>
        <v>0</v>
      </c>
      <c r="BG268" s="132">
        <f t="shared" si="6"/>
        <v>0</v>
      </c>
      <c r="BH268" s="132">
        <f t="shared" si="7"/>
        <v>0</v>
      </c>
      <c r="BI268" s="132">
        <f t="shared" si="8"/>
        <v>0</v>
      </c>
      <c r="BJ268" s="14" t="s">
        <v>81</v>
      </c>
      <c r="BK268" s="132">
        <f t="shared" si="9"/>
        <v>0</v>
      </c>
      <c r="BL268" s="14" t="s">
        <v>138</v>
      </c>
      <c r="BM268" s="131" t="s">
        <v>594</v>
      </c>
    </row>
    <row r="269" spans="2:65" s="1" customFormat="1" ht="16.5" customHeight="1">
      <c r="B269" s="29"/>
      <c r="C269" s="145" t="s">
        <v>595</v>
      </c>
      <c r="D269" s="145" t="s">
        <v>142</v>
      </c>
      <c r="E269" s="146" t="s">
        <v>596</v>
      </c>
      <c r="F269" s="147" t="s">
        <v>597</v>
      </c>
      <c r="G269" s="148" t="s">
        <v>264</v>
      </c>
      <c r="H269" s="149">
        <v>1</v>
      </c>
      <c r="I269" s="150"/>
      <c r="J269" s="151">
        <f t="shared" si="0"/>
        <v>0</v>
      </c>
      <c r="K269" s="147" t="s">
        <v>19</v>
      </c>
      <c r="L269" s="152"/>
      <c r="M269" s="153" t="s">
        <v>19</v>
      </c>
      <c r="N269" s="154" t="s">
        <v>44</v>
      </c>
      <c r="P269" s="129">
        <f t="shared" si="1"/>
        <v>0</v>
      </c>
      <c r="Q269" s="129">
        <v>0</v>
      </c>
      <c r="R269" s="129">
        <f t="shared" si="2"/>
        <v>0</v>
      </c>
      <c r="S269" s="129">
        <v>0</v>
      </c>
      <c r="T269" s="130">
        <f t="shared" si="3"/>
        <v>0</v>
      </c>
      <c r="AR269" s="131" t="s">
        <v>145</v>
      </c>
      <c r="AT269" s="131" t="s">
        <v>142</v>
      </c>
      <c r="AU269" s="131" t="s">
        <v>83</v>
      </c>
      <c r="AY269" s="14" t="s">
        <v>110</v>
      </c>
      <c r="BE269" s="132">
        <f t="shared" si="4"/>
        <v>0</v>
      </c>
      <c r="BF269" s="132">
        <f t="shared" si="5"/>
        <v>0</v>
      </c>
      <c r="BG269" s="132">
        <f t="shared" si="6"/>
        <v>0</v>
      </c>
      <c r="BH269" s="132">
        <f t="shared" si="7"/>
        <v>0</v>
      </c>
      <c r="BI269" s="132">
        <f t="shared" si="8"/>
        <v>0</v>
      </c>
      <c r="BJ269" s="14" t="s">
        <v>81</v>
      </c>
      <c r="BK269" s="132">
        <f t="shared" si="9"/>
        <v>0</v>
      </c>
      <c r="BL269" s="14" t="s">
        <v>138</v>
      </c>
      <c r="BM269" s="131" t="s">
        <v>598</v>
      </c>
    </row>
    <row r="270" spans="2:65" s="1" customFormat="1" ht="24.2" customHeight="1">
      <c r="B270" s="29"/>
      <c r="C270" s="145" t="s">
        <v>599</v>
      </c>
      <c r="D270" s="145" t="s">
        <v>142</v>
      </c>
      <c r="E270" s="146" t="s">
        <v>600</v>
      </c>
      <c r="F270" s="147" t="s">
        <v>601</v>
      </c>
      <c r="G270" s="148" t="s">
        <v>287</v>
      </c>
      <c r="H270" s="149">
        <v>2</v>
      </c>
      <c r="I270" s="150"/>
      <c r="J270" s="151">
        <f t="shared" si="0"/>
        <v>0</v>
      </c>
      <c r="K270" s="147" t="s">
        <v>19</v>
      </c>
      <c r="L270" s="152"/>
      <c r="M270" s="153" t="s">
        <v>19</v>
      </c>
      <c r="N270" s="154" t="s">
        <v>44</v>
      </c>
      <c r="P270" s="129">
        <f t="shared" si="1"/>
        <v>0</v>
      </c>
      <c r="Q270" s="129">
        <v>0</v>
      </c>
      <c r="R270" s="129">
        <f t="shared" si="2"/>
        <v>0</v>
      </c>
      <c r="S270" s="129">
        <v>0</v>
      </c>
      <c r="T270" s="130">
        <f t="shared" si="3"/>
        <v>0</v>
      </c>
      <c r="AR270" s="131" t="s">
        <v>145</v>
      </c>
      <c r="AT270" s="131" t="s">
        <v>142</v>
      </c>
      <c r="AU270" s="131" t="s">
        <v>83</v>
      </c>
      <c r="AY270" s="14" t="s">
        <v>110</v>
      </c>
      <c r="BE270" s="132">
        <f t="shared" si="4"/>
        <v>0</v>
      </c>
      <c r="BF270" s="132">
        <f t="shared" si="5"/>
        <v>0</v>
      </c>
      <c r="BG270" s="132">
        <f t="shared" si="6"/>
        <v>0</v>
      </c>
      <c r="BH270" s="132">
        <f t="shared" si="7"/>
        <v>0</v>
      </c>
      <c r="BI270" s="132">
        <f t="shared" si="8"/>
        <v>0</v>
      </c>
      <c r="BJ270" s="14" t="s">
        <v>81</v>
      </c>
      <c r="BK270" s="132">
        <f t="shared" si="9"/>
        <v>0</v>
      </c>
      <c r="BL270" s="14" t="s">
        <v>138</v>
      </c>
      <c r="BM270" s="131" t="s">
        <v>602</v>
      </c>
    </row>
    <row r="271" spans="2:65" s="1" customFormat="1" ht="24.2" customHeight="1">
      <c r="B271" s="29"/>
      <c r="C271" s="145" t="s">
        <v>603</v>
      </c>
      <c r="D271" s="145" t="s">
        <v>142</v>
      </c>
      <c r="E271" s="146" t="s">
        <v>604</v>
      </c>
      <c r="F271" s="147" t="s">
        <v>605</v>
      </c>
      <c r="G271" s="148" t="s">
        <v>287</v>
      </c>
      <c r="H271" s="149">
        <v>2</v>
      </c>
      <c r="I271" s="150"/>
      <c r="J271" s="151">
        <f t="shared" si="0"/>
        <v>0</v>
      </c>
      <c r="K271" s="147" t="s">
        <v>19</v>
      </c>
      <c r="L271" s="152"/>
      <c r="M271" s="153" t="s">
        <v>19</v>
      </c>
      <c r="N271" s="154" t="s">
        <v>44</v>
      </c>
      <c r="P271" s="129">
        <f t="shared" si="1"/>
        <v>0</v>
      </c>
      <c r="Q271" s="129">
        <v>0</v>
      </c>
      <c r="R271" s="129">
        <f t="shared" si="2"/>
        <v>0</v>
      </c>
      <c r="S271" s="129">
        <v>0</v>
      </c>
      <c r="T271" s="130">
        <f t="shared" si="3"/>
        <v>0</v>
      </c>
      <c r="AR271" s="131" t="s">
        <v>145</v>
      </c>
      <c r="AT271" s="131" t="s">
        <v>142</v>
      </c>
      <c r="AU271" s="131" t="s">
        <v>83</v>
      </c>
      <c r="AY271" s="14" t="s">
        <v>110</v>
      </c>
      <c r="BE271" s="132">
        <f t="shared" si="4"/>
        <v>0</v>
      </c>
      <c r="BF271" s="132">
        <f t="shared" si="5"/>
        <v>0</v>
      </c>
      <c r="BG271" s="132">
        <f t="shared" si="6"/>
        <v>0</v>
      </c>
      <c r="BH271" s="132">
        <f t="shared" si="7"/>
        <v>0</v>
      </c>
      <c r="BI271" s="132">
        <f t="shared" si="8"/>
        <v>0</v>
      </c>
      <c r="BJ271" s="14" t="s">
        <v>81</v>
      </c>
      <c r="BK271" s="132">
        <f t="shared" si="9"/>
        <v>0</v>
      </c>
      <c r="BL271" s="14" t="s">
        <v>138</v>
      </c>
      <c r="BM271" s="131" t="s">
        <v>606</v>
      </c>
    </row>
    <row r="272" spans="2:65" s="1" customFormat="1" ht="24.2" customHeight="1">
      <c r="B272" s="29"/>
      <c r="C272" s="145" t="s">
        <v>607</v>
      </c>
      <c r="D272" s="145" t="s">
        <v>142</v>
      </c>
      <c r="E272" s="146" t="s">
        <v>608</v>
      </c>
      <c r="F272" s="147" t="s">
        <v>609</v>
      </c>
      <c r="G272" s="148" t="s">
        <v>287</v>
      </c>
      <c r="H272" s="149">
        <v>2</v>
      </c>
      <c r="I272" s="150"/>
      <c r="J272" s="151">
        <f t="shared" si="0"/>
        <v>0</v>
      </c>
      <c r="K272" s="147" t="s">
        <v>19</v>
      </c>
      <c r="L272" s="152"/>
      <c r="M272" s="153" t="s">
        <v>19</v>
      </c>
      <c r="N272" s="154" t="s">
        <v>44</v>
      </c>
      <c r="P272" s="129">
        <f t="shared" si="1"/>
        <v>0</v>
      </c>
      <c r="Q272" s="129">
        <v>0</v>
      </c>
      <c r="R272" s="129">
        <f t="shared" si="2"/>
        <v>0</v>
      </c>
      <c r="S272" s="129">
        <v>0</v>
      </c>
      <c r="T272" s="130">
        <f t="shared" si="3"/>
        <v>0</v>
      </c>
      <c r="AR272" s="131" t="s">
        <v>145</v>
      </c>
      <c r="AT272" s="131" t="s">
        <v>142</v>
      </c>
      <c r="AU272" s="131" t="s">
        <v>83</v>
      </c>
      <c r="AY272" s="14" t="s">
        <v>110</v>
      </c>
      <c r="BE272" s="132">
        <f t="shared" si="4"/>
        <v>0</v>
      </c>
      <c r="BF272" s="132">
        <f t="shared" si="5"/>
        <v>0</v>
      </c>
      <c r="BG272" s="132">
        <f t="shared" si="6"/>
        <v>0</v>
      </c>
      <c r="BH272" s="132">
        <f t="shared" si="7"/>
        <v>0</v>
      </c>
      <c r="BI272" s="132">
        <f t="shared" si="8"/>
        <v>0</v>
      </c>
      <c r="BJ272" s="14" t="s">
        <v>81</v>
      </c>
      <c r="BK272" s="132">
        <f t="shared" si="9"/>
        <v>0</v>
      </c>
      <c r="BL272" s="14" t="s">
        <v>138</v>
      </c>
      <c r="BM272" s="131" t="s">
        <v>610</v>
      </c>
    </row>
    <row r="273" spans="2:65" s="1" customFormat="1" ht="24.2" customHeight="1">
      <c r="B273" s="29"/>
      <c r="C273" s="145" t="s">
        <v>611</v>
      </c>
      <c r="D273" s="145" t="s">
        <v>142</v>
      </c>
      <c r="E273" s="146" t="s">
        <v>612</v>
      </c>
      <c r="F273" s="147" t="s">
        <v>613</v>
      </c>
      <c r="G273" s="148" t="s">
        <v>287</v>
      </c>
      <c r="H273" s="149">
        <v>1</v>
      </c>
      <c r="I273" s="150"/>
      <c r="J273" s="151">
        <f t="shared" si="0"/>
        <v>0</v>
      </c>
      <c r="K273" s="147" t="s">
        <v>19</v>
      </c>
      <c r="L273" s="152"/>
      <c r="M273" s="153" t="s">
        <v>19</v>
      </c>
      <c r="N273" s="154" t="s">
        <v>44</v>
      </c>
      <c r="P273" s="129">
        <f t="shared" si="1"/>
        <v>0</v>
      </c>
      <c r="Q273" s="129">
        <v>0</v>
      </c>
      <c r="R273" s="129">
        <f t="shared" si="2"/>
        <v>0</v>
      </c>
      <c r="S273" s="129">
        <v>0</v>
      </c>
      <c r="T273" s="130">
        <f t="shared" si="3"/>
        <v>0</v>
      </c>
      <c r="AR273" s="131" t="s">
        <v>145</v>
      </c>
      <c r="AT273" s="131" t="s">
        <v>142</v>
      </c>
      <c r="AU273" s="131" t="s">
        <v>83</v>
      </c>
      <c r="AY273" s="14" t="s">
        <v>110</v>
      </c>
      <c r="BE273" s="132">
        <f t="shared" si="4"/>
        <v>0</v>
      </c>
      <c r="BF273" s="132">
        <f t="shared" si="5"/>
        <v>0</v>
      </c>
      <c r="BG273" s="132">
        <f t="shared" si="6"/>
        <v>0</v>
      </c>
      <c r="BH273" s="132">
        <f t="shared" si="7"/>
        <v>0</v>
      </c>
      <c r="BI273" s="132">
        <f t="shared" si="8"/>
        <v>0</v>
      </c>
      <c r="BJ273" s="14" t="s">
        <v>81</v>
      </c>
      <c r="BK273" s="132">
        <f t="shared" si="9"/>
        <v>0</v>
      </c>
      <c r="BL273" s="14" t="s">
        <v>138</v>
      </c>
      <c r="BM273" s="131" t="s">
        <v>614</v>
      </c>
    </row>
    <row r="274" spans="2:65" s="1" customFormat="1" ht="16.5" customHeight="1">
      <c r="B274" s="29"/>
      <c r="C274" s="145" t="s">
        <v>615</v>
      </c>
      <c r="D274" s="145" t="s">
        <v>142</v>
      </c>
      <c r="E274" s="146" t="s">
        <v>616</v>
      </c>
      <c r="F274" s="147" t="s">
        <v>617</v>
      </c>
      <c r="G274" s="148" t="s">
        <v>287</v>
      </c>
      <c r="H274" s="149">
        <v>2</v>
      </c>
      <c r="I274" s="150"/>
      <c r="J274" s="151">
        <f t="shared" si="0"/>
        <v>0</v>
      </c>
      <c r="K274" s="147" t="s">
        <v>19</v>
      </c>
      <c r="L274" s="152"/>
      <c r="M274" s="153" t="s">
        <v>19</v>
      </c>
      <c r="N274" s="154" t="s">
        <v>44</v>
      </c>
      <c r="P274" s="129">
        <f t="shared" si="1"/>
        <v>0</v>
      </c>
      <c r="Q274" s="129">
        <v>0</v>
      </c>
      <c r="R274" s="129">
        <f t="shared" si="2"/>
        <v>0</v>
      </c>
      <c r="S274" s="129">
        <v>0</v>
      </c>
      <c r="T274" s="130">
        <f t="shared" si="3"/>
        <v>0</v>
      </c>
      <c r="AR274" s="131" t="s">
        <v>145</v>
      </c>
      <c r="AT274" s="131" t="s">
        <v>142</v>
      </c>
      <c r="AU274" s="131" t="s">
        <v>83</v>
      </c>
      <c r="AY274" s="14" t="s">
        <v>110</v>
      </c>
      <c r="BE274" s="132">
        <f t="shared" si="4"/>
        <v>0</v>
      </c>
      <c r="BF274" s="132">
        <f t="shared" si="5"/>
        <v>0</v>
      </c>
      <c r="BG274" s="132">
        <f t="shared" si="6"/>
        <v>0</v>
      </c>
      <c r="BH274" s="132">
        <f t="shared" si="7"/>
        <v>0</v>
      </c>
      <c r="BI274" s="132">
        <f t="shared" si="8"/>
        <v>0</v>
      </c>
      <c r="BJ274" s="14" t="s">
        <v>81</v>
      </c>
      <c r="BK274" s="132">
        <f t="shared" si="9"/>
        <v>0</v>
      </c>
      <c r="BL274" s="14" t="s">
        <v>138</v>
      </c>
      <c r="BM274" s="131" t="s">
        <v>618</v>
      </c>
    </row>
    <row r="275" spans="2:65" s="1" customFormat="1" ht="37.9" customHeight="1">
      <c r="B275" s="29"/>
      <c r="C275" s="145" t="s">
        <v>619</v>
      </c>
      <c r="D275" s="145" t="s">
        <v>142</v>
      </c>
      <c r="E275" s="146" t="s">
        <v>620</v>
      </c>
      <c r="F275" s="147" t="s">
        <v>621</v>
      </c>
      <c r="G275" s="148" t="s">
        <v>287</v>
      </c>
      <c r="H275" s="149">
        <v>4</v>
      </c>
      <c r="I275" s="150"/>
      <c r="J275" s="151">
        <f t="shared" si="0"/>
        <v>0</v>
      </c>
      <c r="K275" s="147" t="s">
        <v>19</v>
      </c>
      <c r="L275" s="152"/>
      <c r="M275" s="153" t="s">
        <v>19</v>
      </c>
      <c r="N275" s="154" t="s">
        <v>44</v>
      </c>
      <c r="P275" s="129">
        <f t="shared" si="1"/>
        <v>0</v>
      </c>
      <c r="Q275" s="129">
        <v>0</v>
      </c>
      <c r="R275" s="129">
        <f t="shared" si="2"/>
        <v>0</v>
      </c>
      <c r="S275" s="129">
        <v>0</v>
      </c>
      <c r="T275" s="130">
        <f t="shared" si="3"/>
        <v>0</v>
      </c>
      <c r="AR275" s="131" t="s">
        <v>145</v>
      </c>
      <c r="AT275" s="131" t="s">
        <v>142</v>
      </c>
      <c r="AU275" s="131" t="s">
        <v>83</v>
      </c>
      <c r="AY275" s="14" t="s">
        <v>110</v>
      </c>
      <c r="BE275" s="132">
        <f t="shared" si="4"/>
        <v>0</v>
      </c>
      <c r="BF275" s="132">
        <f t="shared" si="5"/>
        <v>0</v>
      </c>
      <c r="BG275" s="132">
        <f t="shared" si="6"/>
        <v>0</v>
      </c>
      <c r="BH275" s="132">
        <f t="shared" si="7"/>
        <v>0</v>
      </c>
      <c r="BI275" s="132">
        <f t="shared" si="8"/>
        <v>0</v>
      </c>
      <c r="BJ275" s="14" t="s">
        <v>81</v>
      </c>
      <c r="BK275" s="132">
        <f t="shared" si="9"/>
        <v>0</v>
      </c>
      <c r="BL275" s="14" t="s">
        <v>138</v>
      </c>
      <c r="BM275" s="131" t="s">
        <v>622</v>
      </c>
    </row>
    <row r="276" spans="2:65" s="1" customFormat="1" ht="33" customHeight="1">
      <c r="B276" s="29"/>
      <c r="C276" s="145" t="s">
        <v>623</v>
      </c>
      <c r="D276" s="145" t="s">
        <v>142</v>
      </c>
      <c r="E276" s="146" t="s">
        <v>624</v>
      </c>
      <c r="F276" s="147" t="s">
        <v>625</v>
      </c>
      <c r="G276" s="148" t="s">
        <v>287</v>
      </c>
      <c r="H276" s="149">
        <v>3</v>
      </c>
      <c r="I276" s="150"/>
      <c r="J276" s="151">
        <f t="shared" si="0"/>
        <v>0</v>
      </c>
      <c r="K276" s="147" t="s">
        <v>19</v>
      </c>
      <c r="L276" s="152"/>
      <c r="M276" s="153" t="s">
        <v>19</v>
      </c>
      <c r="N276" s="154" t="s">
        <v>44</v>
      </c>
      <c r="P276" s="129">
        <f t="shared" si="1"/>
        <v>0</v>
      </c>
      <c r="Q276" s="129">
        <v>0</v>
      </c>
      <c r="R276" s="129">
        <f t="shared" si="2"/>
        <v>0</v>
      </c>
      <c r="S276" s="129">
        <v>0</v>
      </c>
      <c r="T276" s="130">
        <f t="shared" si="3"/>
        <v>0</v>
      </c>
      <c r="AR276" s="131" t="s">
        <v>145</v>
      </c>
      <c r="AT276" s="131" t="s">
        <v>142</v>
      </c>
      <c r="AU276" s="131" t="s">
        <v>83</v>
      </c>
      <c r="AY276" s="14" t="s">
        <v>110</v>
      </c>
      <c r="BE276" s="132">
        <f t="shared" si="4"/>
        <v>0</v>
      </c>
      <c r="BF276" s="132">
        <f t="shared" si="5"/>
        <v>0</v>
      </c>
      <c r="BG276" s="132">
        <f t="shared" si="6"/>
        <v>0</v>
      </c>
      <c r="BH276" s="132">
        <f t="shared" si="7"/>
        <v>0</v>
      </c>
      <c r="BI276" s="132">
        <f t="shared" si="8"/>
        <v>0</v>
      </c>
      <c r="BJ276" s="14" t="s">
        <v>81</v>
      </c>
      <c r="BK276" s="132">
        <f t="shared" si="9"/>
        <v>0</v>
      </c>
      <c r="BL276" s="14" t="s">
        <v>138</v>
      </c>
      <c r="BM276" s="131" t="s">
        <v>626</v>
      </c>
    </row>
    <row r="277" spans="2:65" s="1" customFormat="1" ht="33" customHeight="1">
      <c r="B277" s="29"/>
      <c r="C277" s="145" t="s">
        <v>627</v>
      </c>
      <c r="D277" s="145" t="s">
        <v>142</v>
      </c>
      <c r="E277" s="146" t="s">
        <v>628</v>
      </c>
      <c r="F277" s="147" t="s">
        <v>629</v>
      </c>
      <c r="G277" s="148" t="s">
        <v>287</v>
      </c>
      <c r="H277" s="149">
        <v>5</v>
      </c>
      <c r="I277" s="150"/>
      <c r="J277" s="151">
        <f t="shared" si="0"/>
        <v>0</v>
      </c>
      <c r="K277" s="147" t="s">
        <v>19</v>
      </c>
      <c r="L277" s="152"/>
      <c r="M277" s="153" t="s">
        <v>19</v>
      </c>
      <c r="N277" s="154" t="s">
        <v>44</v>
      </c>
      <c r="P277" s="129">
        <f t="shared" si="1"/>
        <v>0</v>
      </c>
      <c r="Q277" s="129">
        <v>0</v>
      </c>
      <c r="R277" s="129">
        <f t="shared" si="2"/>
        <v>0</v>
      </c>
      <c r="S277" s="129">
        <v>0</v>
      </c>
      <c r="T277" s="130">
        <f t="shared" si="3"/>
        <v>0</v>
      </c>
      <c r="AR277" s="131" t="s">
        <v>145</v>
      </c>
      <c r="AT277" s="131" t="s">
        <v>142</v>
      </c>
      <c r="AU277" s="131" t="s">
        <v>83</v>
      </c>
      <c r="AY277" s="14" t="s">
        <v>110</v>
      </c>
      <c r="BE277" s="132">
        <f t="shared" si="4"/>
        <v>0</v>
      </c>
      <c r="BF277" s="132">
        <f t="shared" si="5"/>
        <v>0</v>
      </c>
      <c r="BG277" s="132">
        <f t="shared" si="6"/>
        <v>0</v>
      </c>
      <c r="BH277" s="132">
        <f t="shared" si="7"/>
        <v>0</v>
      </c>
      <c r="BI277" s="132">
        <f t="shared" si="8"/>
        <v>0</v>
      </c>
      <c r="BJ277" s="14" t="s">
        <v>81</v>
      </c>
      <c r="BK277" s="132">
        <f t="shared" si="9"/>
        <v>0</v>
      </c>
      <c r="BL277" s="14" t="s">
        <v>138</v>
      </c>
      <c r="BM277" s="131" t="s">
        <v>630</v>
      </c>
    </row>
    <row r="278" spans="2:65" s="1" customFormat="1" ht="21.75" customHeight="1">
      <c r="B278" s="29"/>
      <c r="C278" s="145" t="s">
        <v>631</v>
      </c>
      <c r="D278" s="145" t="s">
        <v>142</v>
      </c>
      <c r="E278" s="146" t="s">
        <v>632</v>
      </c>
      <c r="F278" s="147" t="s">
        <v>633</v>
      </c>
      <c r="G278" s="148" t="s">
        <v>287</v>
      </c>
      <c r="H278" s="149">
        <v>24</v>
      </c>
      <c r="I278" s="150"/>
      <c r="J278" s="151">
        <f t="shared" si="0"/>
        <v>0</v>
      </c>
      <c r="K278" s="147" t="s">
        <v>19</v>
      </c>
      <c r="L278" s="152"/>
      <c r="M278" s="153" t="s">
        <v>19</v>
      </c>
      <c r="N278" s="154" t="s">
        <v>44</v>
      </c>
      <c r="P278" s="129">
        <f t="shared" si="1"/>
        <v>0</v>
      </c>
      <c r="Q278" s="129">
        <v>0</v>
      </c>
      <c r="R278" s="129">
        <f t="shared" si="2"/>
        <v>0</v>
      </c>
      <c r="S278" s="129">
        <v>0</v>
      </c>
      <c r="T278" s="130">
        <f t="shared" si="3"/>
        <v>0</v>
      </c>
      <c r="AR278" s="131" t="s">
        <v>145</v>
      </c>
      <c r="AT278" s="131" t="s">
        <v>142</v>
      </c>
      <c r="AU278" s="131" t="s">
        <v>83</v>
      </c>
      <c r="AY278" s="14" t="s">
        <v>110</v>
      </c>
      <c r="BE278" s="132">
        <f t="shared" si="4"/>
        <v>0</v>
      </c>
      <c r="BF278" s="132">
        <f t="shared" si="5"/>
        <v>0</v>
      </c>
      <c r="BG278" s="132">
        <f t="shared" si="6"/>
        <v>0</v>
      </c>
      <c r="BH278" s="132">
        <f t="shared" si="7"/>
        <v>0</v>
      </c>
      <c r="BI278" s="132">
        <f t="shared" si="8"/>
        <v>0</v>
      </c>
      <c r="BJ278" s="14" t="s">
        <v>81</v>
      </c>
      <c r="BK278" s="132">
        <f t="shared" si="9"/>
        <v>0</v>
      </c>
      <c r="BL278" s="14" t="s">
        <v>138</v>
      </c>
      <c r="BM278" s="131" t="s">
        <v>634</v>
      </c>
    </row>
    <row r="279" spans="2:65" s="1" customFormat="1" ht="24.2" customHeight="1">
      <c r="B279" s="29"/>
      <c r="C279" s="120" t="s">
        <v>635</v>
      </c>
      <c r="D279" s="120" t="s">
        <v>113</v>
      </c>
      <c r="E279" s="121" t="s">
        <v>636</v>
      </c>
      <c r="F279" s="122" t="s">
        <v>637</v>
      </c>
      <c r="G279" s="123" t="s">
        <v>287</v>
      </c>
      <c r="H279" s="124">
        <v>1</v>
      </c>
      <c r="I279" s="125"/>
      <c r="J279" s="126">
        <f t="shared" si="0"/>
        <v>0</v>
      </c>
      <c r="K279" s="122" t="s">
        <v>131</v>
      </c>
      <c r="L279" s="29"/>
      <c r="M279" s="127" t="s">
        <v>19</v>
      </c>
      <c r="N279" s="128" t="s">
        <v>44</v>
      </c>
      <c r="P279" s="129">
        <f t="shared" si="1"/>
        <v>0</v>
      </c>
      <c r="Q279" s="129">
        <v>0</v>
      </c>
      <c r="R279" s="129">
        <f t="shared" si="2"/>
        <v>0</v>
      </c>
      <c r="S279" s="129">
        <v>0</v>
      </c>
      <c r="T279" s="130">
        <f t="shared" si="3"/>
        <v>0</v>
      </c>
      <c r="AR279" s="131" t="s">
        <v>138</v>
      </c>
      <c r="AT279" s="131" t="s">
        <v>113</v>
      </c>
      <c r="AU279" s="131" t="s">
        <v>83</v>
      </c>
      <c r="AY279" s="14" t="s">
        <v>110</v>
      </c>
      <c r="BE279" s="132">
        <f t="shared" si="4"/>
        <v>0</v>
      </c>
      <c r="BF279" s="132">
        <f t="shared" si="5"/>
        <v>0</v>
      </c>
      <c r="BG279" s="132">
        <f t="shared" si="6"/>
        <v>0</v>
      </c>
      <c r="BH279" s="132">
        <f t="shared" si="7"/>
        <v>0</v>
      </c>
      <c r="BI279" s="132">
        <f t="shared" si="8"/>
        <v>0</v>
      </c>
      <c r="BJ279" s="14" t="s">
        <v>81</v>
      </c>
      <c r="BK279" s="132">
        <f t="shared" si="9"/>
        <v>0</v>
      </c>
      <c r="BL279" s="14" t="s">
        <v>138</v>
      </c>
      <c r="BM279" s="131" t="s">
        <v>638</v>
      </c>
    </row>
    <row r="280" spans="2:65" s="1" customFormat="1" ht="11.25">
      <c r="B280" s="29"/>
      <c r="D280" s="133" t="s">
        <v>120</v>
      </c>
      <c r="F280" s="134" t="s">
        <v>639</v>
      </c>
      <c r="I280" s="135"/>
      <c r="L280" s="29"/>
      <c r="M280" s="136"/>
      <c r="T280" s="50"/>
      <c r="AT280" s="14" t="s">
        <v>120</v>
      </c>
      <c r="AU280" s="14" t="s">
        <v>83</v>
      </c>
    </row>
    <row r="281" spans="2:65" s="1" customFormat="1" ht="33" customHeight="1">
      <c r="B281" s="29"/>
      <c r="C281" s="120" t="s">
        <v>640</v>
      </c>
      <c r="D281" s="120" t="s">
        <v>113</v>
      </c>
      <c r="E281" s="121" t="s">
        <v>641</v>
      </c>
      <c r="F281" s="122" t="s">
        <v>642</v>
      </c>
      <c r="G281" s="123" t="s">
        <v>287</v>
      </c>
      <c r="H281" s="124">
        <v>1</v>
      </c>
      <c r="I281" s="125"/>
      <c r="J281" s="126">
        <f>ROUND(I281*H281,2)</f>
        <v>0</v>
      </c>
      <c r="K281" s="122" t="s">
        <v>131</v>
      </c>
      <c r="L281" s="29"/>
      <c r="M281" s="127" t="s">
        <v>19</v>
      </c>
      <c r="N281" s="128" t="s">
        <v>44</v>
      </c>
      <c r="P281" s="129">
        <f>O281*H281</f>
        <v>0</v>
      </c>
      <c r="Q281" s="129">
        <v>0</v>
      </c>
      <c r="R281" s="129">
        <f>Q281*H281</f>
        <v>0</v>
      </c>
      <c r="S281" s="129">
        <v>0</v>
      </c>
      <c r="T281" s="130">
        <f>S281*H281</f>
        <v>0</v>
      </c>
      <c r="AR281" s="131" t="s">
        <v>138</v>
      </c>
      <c r="AT281" s="131" t="s">
        <v>113</v>
      </c>
      <c r="AU281" s="131" t="s">
        <v>83</v>
      </c>
      <c r="AY281" s="14" t="s">
        <v>110</v>
      </c>
      <c r="BE281" s="132">
        <f>IF(N281="základní",J281,0)</f>
        <v>0</v>
      </c>
      <c r="BF281" s="132">
        <f>IF(N281="snížená",J281,0)</f>
        <v>0</v>
      </c>
      <c r="BG281" s="132">
        <f>IF(N281="zákl. přenesená",J281,0)</f>
        <v>0</v>
      </c>
      <c r="BH281" s="132">
        <f>IF(N281="sníž. přenesená",J281,0)</f>
        <v>0</v>
      </c>
      <c r="BI281" s="132">
        <f>IF(N281="nulová",J281,0)</f>
        <v>0</v>
      </c>
      <c r="BJ281" s="14" t="s">
        <v>81</v>
      </c>
      <c r="BK281" s="132">
        <f>ROUND(I281*H281,2)</f>
        <v>0</v>
      </c>
      <c r="BL281" s="14" t="s">
        <v>138</v>
      </c>
      <c r="BM281" s="131" t="s">
        <v>643</v>
      </c>
    </row>
    <row r="282" spans="2:65" s="1" customFormat="1" ht="11.25">
      <c r="B282" s="29"/>
      <c r="D282" s="133" t="s">
        <v>120</v>
      </c>
      <c r="F282" s="134" t="s">
        <v>644</v>
      </c>
      <c r="I282" s="135"/>
      <c r="L282" s="29"/>
      <c r="M282" s="136"/>
      <c r="T282" s="50"/>
      <c r="AT282" s="14" t="s">
        <v>120</v>
      </c>
      <c r="AU282" s="14" t="s">
        <v>83</v>
      </c>
    </row>
    <row r="283" spans="2:65" s="1" customFormat="1" ht="16.5" customHeight="1">
      <c r="B283" s="29"/>
      <c r="C283" s="120" t="s">
        <v>645</v>
      </c>
      <c r="D283" s="120" t="s">
        <v>113</v>
      </c>
      <c r="E283" s="121" t="s">
        <v>646</v>
      </c>
      <c r="F283" s="122" t="s">
        <v>647</v>
      </c>
      <c r="G283" s="123" t="s">
        <v>648</v>
      </c>
      <c r="H283" s="124">
        <v>1</v>
      </c>
      <c r="I283" s="125"/>
      <c r="J283" s="126">
        <f>ROUND(I283*H283,2)</f>
        <v>0</v>
      </c>
      <c r="K283" s="122" t="s">
        <v>131</v>
      </c>
      <c r="L283" s="29"/>
      <c r="M283" s="127" t="s">
        <v>19</v>
      </c>
      <c r="N283" s="128" t="s">
        <v>44</v>
      </c>
      <c r="P283" s="129">
        <f>O283*H283</f>
        <v>0</v>
      </c>
      <c r="Q283" s="129">
        <v>0</v>
      </c>
      <c r="R283" s="129">
        <f>Q283*H283</f>
        <v>0</v>
      </c>
      <c r="S283" s="129">
        <v>0</v>
      </c>
      <c r="T283" s="130">
        <f>S283*H283</f>
        <v>0</v>
      </c>
      <c r="AR283" s="131" t="s">
        <v>138</v>
      </c>
      <c r="AT283" s="131" t="s">
        <v>113</v>
      </c>
      <c r="AU283" s="131" t="s">
        <v>83</v>
      </c>
      <c r="AY283" s="14" t="s">
        <v>110</v>
      </c>
      <c r="BE283" s="132">
        <f>IF(N283="základní",J283,0)</f>
        <v>0</v>
      </c>
      <c r="BF283" s="132">
        <f>IF(N283="snížená",J283,0)</f>
        <v>0</v>
      </c>
      <c r="BG283" s="132">
        <f>IF(N283="zákl. přenesená",J283,0)</f>
        <v>0</v>
      </c>
      <c r="BH283" s="132">
        <f>IF(N283="sníž. přenesená",J283,0)</f>
        <v>0</v>
      </c>
      <c r="BI283" s="132">
        <f>IF(N283="nulová",J283,0)</f>
        <v>0</v>
      </c>
      <c r="BJ283" s="14" t="s">
        <v>81</v>
      </c>
      <c r="BK283" s="132">
        <f>ROUND(I283*H283,2)</f>
        <v>0</v>
      </c>
      <c r="BL283" s="14" t="s">
        <v>138</v>
      </c>
      <c r="BM283" s="131" t="s">
        <v>649</v>
      </c>
    </row>
    <row r="284" spans="2:65" s="1" customFormat="1" ht="11.25">
      <c r="B284" s="29"/>
      <c r="D284" s="133" t="s">
        <v>120</v>
      </c>
      <c r="F284" s="134" t="s">
        <v>650</v>
      </c>
      <c r="I284" s="135"/>
      <c r="L284" s="29"/>
      <c r="M284" s="136"/>
      <c r="T284" s="50"/>
      <c r="AT284" s="14" t="s">
        <v>120</v>
      </c>
      <c r="AU284" s="14" t="s">
        <v>83</v>
      </c>
    </row>
    <row r="285" spans="2:65" s="1" customFormat="1" ht="16.5" customHeight="1">
      <c r="B285" s="29"/>
      <c r="C285" s="120" t="s">
        <v>651</v>
      </c>
      <c r="D285" s="120" t="s">
        <v>113</v>
      </c>
      <c r="E285" s="121" t="s">
        <v>652</v>
      </c>
      <c r="F285" s="122" t="s">
        <v>653</v>
      </c>
      <c r="G285" s="123" t="s">
        <v>648</v>
      </c>
      <c r="H285" s="124">
        <v>2</v>
      </c>
      <c r="I285" s="125"/>
      <c r="J285" s="126">
        <f>ROUND(I285*H285,2)</f>
        <v>0</v>
      </c>
      <c r="K285" s="122" t="s">
        <v>131</v>
      </c>
      <c r="L285" s="29"/>
      <c r="M285" s="127" t="s">
        <v>19</v>
      </c>
      <c r="N285" s="128" t="s">
        <v>44</v>
      </c>
      <c r="P285" s="129">
        <f>O285*H285</f>
        <v>0</v>
      </c>
      <c r="Q285" s="129">
        <v>0</v>
      </c>
      <c r="R285" s="129">
        <f>Q285*H285</f>
        <v>0</v>
      </c>
      <c r="S285" s="129">
        <v>0</v>
      </c>
      <c r="T285" s="130">
        <f>S285*H285</f>
        <v>0</v>
      </c>
      <c r="AR285" s="131" t="s">
        <v>138</v>
      </c>
      <c r="AT285" s="131" t="s">
        <v>113</v>
      </c>
      <c r="AU285" s="131" t="s">
        <v>83</v>
      </c>
      <c r="AY285" s="14" t="s">
        <v>110</v>
      </c>
      <c r="BE285" s="132">
        <f>IF(N285="základní",J285,0)</f>
        <v>0</v>
      </c>
      <c r="BF285" s="132">
        <f>IF(N285="snížená",J285,0)</f>
        <v>0</v>
      </c>
      <c r="BG285" s="132">
        <f>IF(N285="zákl. přenesená",J285,0)</f>
        <v>0</v>
      </c>
      <c r="BH285" s="132">
        <f>IF(N285="sníž. přenesená",J285,0)</f>
        <v>0</v>
      </c>
      <c r="BI285" s="132">
        <f>IF(N285="nulová",J285,0)</f>
        <v>0</v>
      </c>
      <c r="BJ285" s="14" t="s">
        <v>81</v>
      </c>
      <c r="BK285" s="132">
        <f>ROUND(I285*H285,2)</f>
        <v>0</v>
      </c>
      <c r="BL285" s="14" t="s">
        <v>138</v>
      </c>
      <c r="BM285" s="131" t="s">
        <v>654</v>
      </c>
    </row>
    <row r="286" spans="2:65" s="1" customFormat="1" ht="11.25">
      <c r="B286" s="29"/>
      <c r="D286" s="133" t="s">
        <v>120</v>
      </c>
      <c r="F286" s="134" t="s">
        <v>655</v>
      </c>
      <c r="I286" s="135"/>
      <c r="L286" s="29"/>
      <c r="M286" s="136"/>
      <c r="T286" s="50"/>
      <c r="AT286" s="14" t="s">
        <v>120</v>
      </c>
      <c r="AU286" s="14" t="s">
        <v>83</v>
      </c>
    </row>
    <row r="287" spans="2:65" s="1" customFormat="1" ht="16.5" customHeight="1">
      <c r="B287" s="29"/>
      <c r="C287" s="120" t="s">
        <v>656</v>
      </c>
      <c r="D287" s="120" t="s">
        <v>113</v>
      </c>
      <c r="E287" s="121" t="s">
        <v>657</v>
      </c>
      <c r="F287" s="122" t="s">
        <v>658</v>
      </c>
      <c r="G287" s="123" t="s">
        <v>659</v>
      </c>
      <c r="H287" s="124">
        <v>54</v>
      </c>
      <c r="I287" s="125"/>
      <c r="J287" s="126">
        <f t="shared" ref="J287:J292" si="10">ROUND(I287*H287,2)</f>
        <v>0</v>
      </c>
      <c r="K287" s="122" t="s">
        <v>19</v>
      </c>
      <c r="L287" s="29"/>
      <c r="M287" s="127" t="s">
        <v>19</v>
      </c>
      <c r="N287" s="128" t="s">
        <v>44</v>
      </c>
      <c r="P287" s="129">
        <f t="shared" ref="P287:P292" si="11">O287*H287</f>
        <v>0</v>
      </c>
      <c r="Q287" s="129">
        <v>0</v>
      </c>
      <c r="R287" s="129">
        <f t="shared" ref="R287:R292" si="12">Q287*H287</f>
        <v>0</v>
      </c>
      <c r="S287" s="129">
        <v>0</v>
      </c>
      <c r="T287" s="130">
        <f t="shared" ref="T287:T292" si="13">S287*H287</f>
        <v>0</v>
      </c>
      <c r="AR287" s="131" t="s">
        <v>138</v>
      </c>
      <c r="AT287" s="131" t="s">
        <v>113</v>
      </c>
      <c r="AU287" s="131" t="s">
        <v>83</v>
      </c>
      <c r="AY287" s="14" t="s">
        <v>110</v>
      </c>
      <c r="BE287" s="132">
        <f t="shared" ref="BE287:BE292" si="14">IF(N287="základní",J287,0)</f>
        <v>0</v>
      </c>
      <c r="BF287" s="132">
        <f t="shared" ref="BF287:BF292" si="15">IF(N287="snížená",J287,0)</f>
        <v>0</v>
      </c>
      <c r="BG287" s="132">
        <f t="shared" ref="BG287:BG292" si="16">IF(N287="zákl. přenesená",J287,0)</f>
        <v>0</v>
      </c>
      <c r="BH287" s="132">
        <f t="shared" ref="BH287:BH292" si="17">IF(N287="sníž. přenesená",J287,0)</f>
        <v>0</v>
      </c>
      <c r="BI287" s="132">
        <f t="shared" ref="BI287:BI292" si="18">IF(N287="nulová",J287,0)</f>
        <v>0</v>
      </c>
      <c r="BJ287" s="14" t="s">
        <v>81</v>
      </c>
      <c r="BK287" s="132">
        <f t="shared" ref="BK287:BK292" si="19">ROUND(I287*H287,2)</f>
        <v>0</v>
      </c>
      <c r="BL287" s="14" t="s">
        <v>138</v>
      </c>
      <c r="BM287" s="131" t="s">
        <v>660</v>
      </c>
    </row>
    <row r="288" spans="2:65" s="1" customFormat="1" ht="16.5" customHeight="1">
      <c r="B288" s="29"/>
      <c r="C288" s="120" t="s">
        <v>661</v>
      </c>
      <c r="D288" s="120" t="s">
        <v>113</v>
      </c>
      <c r="E288" s="121" t="s">
        <v>662</v>
      </c>
      <c r="F288" s="122" t="s">
        <v>663</v>
      </c>
      <c r="G288" s="123" t="s">
        <v>287</v>
      </c>
      <c r="H288" s="124">
        <v>24</v>
      </c>
      <c r="I288" s="125"/>
      <c r="J288" s="126">
        <f t="shared" si="10"/>
        <v>0</v>
      </c>
      <c r="K288" s="122" t="s">
        <v>19</v>
      </c>
      <c r="L288" s="29"/>
      <c r="M288" s="127" t="s">
        <v>19</v>
      </c>
      <c r="N288" s="128" t="s">
        <v>44</v>
      </c>
      <c r="P288" s="129">
        <f t="shared" si="11"/>
        <v>0</v>
      </c>
      <c r="Q288" s="129">
        <v>0</v>
      </c>
      <c r="R288" s="129">
        <f t="shared" si="12"/>
        <v>0</v>
      </c>
      <c r="S288" s="129">
        <v>0</v>
      </c>
      <c r="T288" s="130">
        <f t="shared" si="13"/>
        <v>0</v>
      </c>
      <c r="AR288" s="131" t="s">
        <v>138</v>
      </c>
      <c r="AT288" s="131" t="s">
        <v>113</v>
      </c>
      <c r="AU288" s="131" t="s">
        <v>83</v>
      </c>
      <c r="AY288" s="14" t="s">
        <v>110</v>
      </c>
      <c r="BE288" s="132">
        <f t="shared" si="14"/>
        <v>0</v>
      </c>
      <c r="BF288" s="132">
        <f t="shared" si="15"/>
        <v>0</v>
      </c>
      <c r="BG288" s="132">
        <f t="shared" si="16"/>
        <v>0</v>
      </c>
      <c r="BH288" s="132">
        <f t="shared" si="17"/>
        <v>0</v>
      </c>
      <c r="BI288" s="132">
        <f t="shared" si="18"/>
        <v>0</v>
      </c>
      <c r="BJ288" s="14" t="s">
        <v>81</v>
      </c>
      <c r="BK288" s="132">
        <f t="shared" si="19"/>
        <v>0</v>
      </c>
      <c r="BL288" s="14" t="s">
        <v>138</v>
      </c>
      <c r="BM288" s="131" t="s">
        <v>664</v>
      </c>
    </row>
    <row r="289" spans="2:65" s="1" customFormat="1" ht="16.5" customHeight="1">
      <c r="B289" s="29"/>
      <c r="C289" s="120" t="s">
        <v>665</v>
      </c>
      <c r="D289" s="120" t="s">
        <v>113</v>
      </c>
      <c r="E289" s="121" t="s">
        <v>666</v>
      </c>
      <c r="F289" s="122" t="s">
        <v>667</v>
      </c>
      <c r="G289" s="123" t="s">
        <v>379</v>
      </c>
      <c r="H289" s="124">
        <v>1</v>
      </c>
      <c r="I289" s="125"/>
      <c r="J289" s="126">
        <f t="shared" si="10"/>
        <v>0</v>
      </c>
      <c r="K289" s="122" t="s">
        <v>19</v>
      </c>
      <c r="L289" s="29"/>
      <c r="M289" s="127" t="s">
        <v>19</v>
      </c>
      <c r="N289" s="128" t="s">
        <v>44</v>
      </c>
      <c r="P289" s="129">
        <f t="shared" si="11"/>
        <v>0</v>
      </c>
      <c r="Q289" s="129">
        <v>0</v>
      </c>
      <c r="R289" s="129">
        <f t="shared" si="12"/>
        <v>0</v>
      </c>
      <c r="S289" s="129">
        <v>0</v>
      </c>
      <c r="T289" s="130">
        <f t="shared" si="13"/>
        <v>0</v>
      </c>
      <c r="AR289" s="131" t="s">
        <v>138</v>
      </c>
      <c r="AT289" s="131" t="s">
        <v>113</v>
      </c>
      <c r="AU289" s="131" t="s">
        <v>83</v>
      </c>
      <c r="AY289" s="14" t="s">
        <v>110</v>
      </c>
      <c r="BE289" s="132">
        <f t="shared" si="14"/>
        <v>0</v>
      </c>
      <c r="BF289" s="132">
        <f t="shared" si="15"/>
        <v>0</v>
      </c>
      <c r="BG289" s="132">
        <f t="shared" si="16"/>
        <v>0</v>
      </c>
      <c r="BH289" s="132">
        <f t="shared" si="17"/>
        <v>0</v>
      </c>
      <c r="BI289" s="132">
        <f t="shared" si="18"/>
        <v>0</v>
      </c>
      <c r="BJ289" s="14" t="s">
        <v>81</v>
      </c>
      <c r="BK289" s="132">
        <f t="shared" si="19"/>
        <v>0</v>
      </c>
      <c r="BL289" s="14" t="s">
        <v>138</v>
      </c>
      <c r="BM289" s="131" t="s">
        <v>668</v>
      </c>
    </row>
    <row r="290" spans="2:65" s="1" customFormat="1" ht="16.5" customHeight="1">
      <c r="B290" s="29"/>
      <c r="C290" s="120" t="s">
        <v>669</v>
      </c>
      <c r="D290" s="120" t="s">
        <v>113</v>
      </c>
      <c r="E290" s="121" t="s">
        <v>670</v>
      </c>
      <c r="F290" s="122" t="s">
        <v>671</v>
      </c>
      <c r="G290" s="123" t="s">
        <v>287</v>
      </c>
      <c r="H290" s="124">
        <v>1</v>
      </c>
      <c r="I290" s="125"/>
      <c r="J290" s="126">
        <f t="shared" si="10"/>
        <v>0</v>
      </c>
      <c r="K290" s="122" t="s">
        <v>19</v>
      </c>
      <c r="L290" s="29"/>
      <c r="M290" s="127" t="s">
        <v>19</v>
      </c>
      <c r="N290" s="128" t="s">
        <v>44</v>
      </c>
      <c r="P290" s="129">
        <f t="shared" si="11"/>
        <v>0</v>
      </c>
      <c r="Q290" s="129">
        <v>0</v>
      </c>
      <c r="R290" s="129">
        <f t="shared" si="12"/>
        <v>0</v>
      </c>
      <c r="S290" s="129">
        <v>0</v>
      </c>
      <c r="T290" s="130">
        <f t="shared" si="13"/>
        <v>0</v>
      </c>
      <c r="AR290" s="131" t="s">
        <v>138</v>
      </c>
      <c r="AT290" s="131" t="s">
        <v>113</v>
      </c>
      <c r="AU290" s="131" t="s">
        <v>83</v>
      </c>
      <c r="AY290" s="14" t="s">
        <v>110</v>
      </c>
      <c r="BE290" s="132">
        <f t="shared" si="14"/>
        <v>0</v>
      </c>
      <c r="BF290" s="132">
        <f t="shared" si="15"/>
        <v>0</v>
      </c>
      <c r="BG290" s="132">
        <f t="shared" si="16"/>
        <v>0</v>
      </c>
      <c r="BH290" s="132">
        <f t="shared" si="17"/>
        <v>0</v>
      </c>
      <c r="BI290" s="132">
        <f t="shared" si="18"/>
        <v>0</v>
      </c>
      <c r="BJ290" s="14" t="s">
        <v>81</v>
      </c>
      <c r="BK290" s="132">
        <f t="shared" si="19"/>
        <v>0</v>
      </c>
      <c r="BL290" s="14" t="s">
        <v>138</v>
      </c>
      <c r="BM290" s="131" t="s">
        <v>672</v>
      </c>
    </row>
    <row r="291" spans="2:65" s="1" customFormat="1" ht="16.5" customHeight="1">
      <c r="B291" s="29"/>
      <c r="C291" s="145" t="s">
        <v>673</v>
      </c>
      <c r="D291" s="145" t="s">
        <v>142</v>
      </c>
      <c r="E291" s="146" t="s">
        <v>674</v>
      </c>
      <c r="F291" s="147" t="s">
        <v>675</v>
      </c>
      <c r="G291" s="148" t="s">
        <v>287</v>
      </c>
      <c r="H291" s="149">
        <v>1</v>
      </c>
      <c r="I291" s="150"/>
      <c r="J291" s="151">
        <f t="shared" si="10"/>
        <v>0</v>
      </c>
      <c r="K291" s="147" t="s">
        <v>19</v>
      </c>
      <c r="L291" s="152"/>
      <c r="M291" s="153" t="s">
        <v>19</v>
      </c>
      <c r="N291" s="154" t="s">
        <v>44</v>
      </c>
      <c r="P291" s="129">
        <f t="shared" si="11"/>
        <v>0</v>
      </c>
      <c r="Q291" s="129">
        <v>8.0000000000000004E-4</v>
      </c>
      <c r="R291" s="129">
        <f t="shared" si="12"/>
        <v>8.0000000000000004E-4</v>
      </c>
      <c r="S291" s="129">
        <v>0</v>
      </c>
      <c r="T291" s="130">
        <f t="shared" si="13"/>
        <v>0</v>
      </c>
      <c r="AR291" s="131" t="s">
        <v>145</v>
      </c>
      <c r="AT291" s="131" t="s">
        <v>142</v>
      </c>
      <c r="AU291" s="131" t="s">
        <v>83</v>
      </c>
      <c r="AY291" s="14" t="s">
        <v>110</v>
      </c>
      <c r="BE291" s="132">
        <f t="shared" si="14"/>
        <v>0</v>
      </c>
      <c r="BF291" s="132">
        <f t="shared" si="15"/>
        <v>0</v>
      </c>
      <c r="BG291" s="132">
        <f t="shared" si="16"/>
        <v>0</v>
      </c>
      <c r="BH291" s="132">
        <f t="shared" si="17"/>
        <v>0</v>
      </c>
      <c r="BI291" s="132">
        <f t="shared" si="18"/>
        <v>0</v>
      </c>
      <c r="BJ291" s="14" t="s">
        <v>81</v>
      </c>
      <c r="BK291" s="132">
        <f t="shared" si="19"/>
        <v>0</v>
      </c>
      <c r="BL291" s="14" t="s">
        <v>138</v>
      </c>
      <c r="BM291" s="131" t="s">
        <v>676</v>
      </c>
    </row>
    <row r="292" spans="2:65" s="1" customFormat="1" ht="16.5" customHeight="1">
      <c r="B292" s="29"/>
      <c r="C292" s="120" t="s">
        <v>677</v>
      </c>
      <c r="D292" s="120" t="s">
        <v>113</v>
      </c>
      <c r="E292" s="121" t="s">
        <v>315</v>
      </c>
      <c r="F292" s="122" t="s">
        <v>316</v>
      </c>
      <c r="G292" s="123" t="s">
        <v>308</v>
      </c>
      <c r="H292" s="124">
        <v>40</v>
      </c>
      <c r="I292" s="125"/>
      <c r="J292" s="126">
        <f t="shared" si="10"/>
        <v>0</v>
      </c>
      <c r="K292" s="122" t="s">
        <v>131</v>
      </c>
      <c r="L292" s="29"/>
      <c r="M292" s="127" t="s">
        <v>19</v>
      </c>
      <c r="N292" s="128" t="s">
        <v>44</v>
      </c>
      <c r="P292" s="129">
        <f t="shared" si="11"/>
        <v>0</v>
      </c>
      <c r="Q292" s="129">
        <v>0</v>
      </c>
      <c r="R292" s="129">
        <f t="shared" si="12"/>
        <v>0</v>
      </c>
      <c r="S292" s="129">
        <v>0</v>
      </c>
      <c r="T292" s="130">
        <f t="shared" si="13"/>
        <v>0</v>
      </c>
      <c r="AR292" s="131" t="s">
        <v>309</v>
      </c>
      <c r="AT292" s="131" t="s">
        <v>113</v>
      </c>
      <c r="AU292" s="131" t="s">
        <v>83</v>
      </c>
      <c r="AY292" s="14" t="s">
        <v>110</v>
      </c>
      <c r="BE292" s="132">
        <f t="shared" si="14"/>
        <v>0</v>
      </c>
      <c r="BF292" s="132">
        <f t="shared" si="15"/>
        <v>0</v>
      </c>
      <c r="BG292" s="132">
        <f t="shared" si="16"/>
        <v>0</v>
      </c>
      <c r="BH292" s="132">
        <f t="shared" si="17"/>
        <v>0</v>
      </c>
      <c r="BI292" s="132">
        <f t="shared" si="18"/>
        <v>0</v>
      </c>
      <c r="BJ292" s="14" t="s">
        <v>81</v>
      </c>
      <c r="BK292" s="132">
        <f t="shared" si="19"/>
        <v>0</v>
      </c>
      <c r="BL292" s="14" t="s">
        <v>309</v>
      </c>
      <c r="BM292" s="131" t="s">
        <v>678</v>
      </c>
    </row>
    <row r="293" spans="2:65" s="1" customFormat="1" ht="11.25">
      <c r="B293" s="29"/>
      <c r="D293" s="133" t="s">
        <v>120</v>
      </c>
      <c r="F293" s="134" t="s">
        <v>318</v>
      </c>
      <c r="I293" s="135"/>
      <c r="L293" s="29"/>
      <c r="M293" s="136"/>
      <c r="T293" s="50"/>
      <c r="AT293" s="14" t="s">
        <v>120</v>
      </c>
      <c r="AU293" s="14" t="s">
        <v>83</v>
      </c>
    </row>
    <row r="294" spans="2:65" s="1" customFormat="1" ht="19.5">
      <c r="B294" s="29"/>
      <c r="D294" s="138" t="s">
        <v>312</v>
      </c>
      <c r="F294" s="156" t="s">
        <v>679</v>
      </c>
      <c r="I294" s="135"/>
      <c r="L294" s="29"/>
      <c r="M294" s="136"/>
      <c r="T294" s="50"/>
      <c r="AT294" s="14" t="s">
        <v>312</v>
      </c>
      <c r="AU294" s="14" t="s">
        <v>83</v>
      </c>
    </row>
    <row r="295" spans="2:65" s="1" customFormat="1" ht="16.5" customHeight="1">
      <c r="B295" s="29"/>
      <c r="C295" s="120" t="s">
        <v>680</v>
      </c>
      <c r="D295" s="120" t="s">
        <v>113</v>
      </c>
      <c r="E295" s="121" t="s">
        <v>321</v>
      </c>
      <c r="F295" s="122" t="s">
        <v>322</v>
      </c>
      <c r="G295" s="123" t="s">
        <v>308</v>
      </c>
      <c r="H295" s="124">
        <v>36</v>
      </c>
      <c r="I295" s="125"/>
      <c r="J295" s="126">
        <f>ROUND(I295*H295,2)</f>
        <v>0</v>
      </c>
      <c r="K295" s="122" t="s">
        <v>131</v>
      </c>
      <c r="L295" s="29"/>
      <c r="M295" s="127" t="s">
        <v>19</v>
      </c>
      <c r="N295" s="128" t="s">
        <v>44</v>
      </c>
      <c r="P295" s="129">
        <f>O295*H295</f>
        <v>0</v>
      </c>
      <c r="Q295" s="129">
        <v>0</v>
      </c>
      <c r="R295" s="129">
        <f>Q295*H295</f>
        <v>0</v>
      </c>
      <c r="S295" s="129">
        <v>0</v>
      </c>
      <c r="T295" s="130">
        <f>S295*H295</f>
        <v>0</v>
      </c>
      <c r="AR295" s="131" t="s">
        <v>309</v>
      </c>
      <c r="AT295" s="131" t="s">
        <v>113</v>
      </c>
      <c r="AU295" s="131" t="s">
        <v>83</v>
      </c>
      <c r="AY295" s="14" t="s">
        <v>110</v>
      </c>
      <c r="BE295" s="132">
        <f>IF(N295="základní",J295,0)</f>
        <v>0</v>
      </c>
      <c r="BF295" s="132">
        <f>IF(N295="snížená",J295,0)</f>
        <v>0</v>
      </c>
      <c r="BG295" s="132">
        <f>IF(N295="zákl. přenesená",J295,0)</f>
        <v>0</v>
      </c>
      <c r="BH295" s="132">
        <f>IF(N295="sníž. přenesená",J295,0)</f>
        <v>0</v>
      </c>
      <c r="BI295" s="132">
        <f>IF(N295="nulová",J295,0)</f>
        <v>0</v>
      </c>
      <c r="BJ295" s="14" t="s">
        <v>81</v>
      </c>
      <c r="BK295" s="132">
        <f>ROUND(I295*H295,2)</f>
        <v>0</v>
      </c>
      <c r="BL295" s="14" t="s">
        <v>309</v>
      </c>
      <c r="BM295" s="131" t="s">
        <v>681</v>
      </c>
    </row>
    <row r="296" spans="2:65" s="1" customFormat="1" ht="11.25">
      <c r="B296" s="29"/>
      <c r="D296" s="133" t="s">
        <v>120</v>
      </c>
      <c r="F296" s="134" t="s">
        <v>324</v>
      </c>
      <c r="I296" s="135"/>
      <c r="L296" s="29"/>
      <c r="M296" s="136"/>
      <c r="T296" s="50"/>
      <c r="AT296" s="14" t="s">
        <v>120</v>
      </c>
      <c r="AU296" s="14" t="s">
        <v>83</v>
      </c>
    </row>
    <row r="297" spans="2:65" s="1" customFormat="1" ht="19.5">
      <c r="B297" s="29"/>
      <c r="D297" s="138" t="s">
        <v>312</v>
      </c>
      <c r="F297" s="156" t="s">
        <v>682</v>
      </c>
      <c r="I297" s="135"/>
      <c r="L297" s="29"/>
      <c r="M297" s="136"/>
      <c r="T297" s="50"/>
      <c r="AT297" s="14" t="s">
        <v>312</v>
      </c>
      <c r="AU297" s="14" t="s">
        <v>83</v>
      </c>
    </row>
    <row r="298" spans="2:65" s="1" customFormat="1" ht="24.2" customHeight="1">
      <c r="B298" s="29"/>
      <c r="C298" s="120" t="s">
        <v>683</v>
      </c>
      <c r="D298" s="120" t="s">
        <v>113</v>
      </c>
      <c r="E298" s="121" t="s">
        <v>300</v>
      </c>
      <c r="F298" s="122" t="s">
        <v>301</v>
      </c>
      <c r="G298" s="123" t="s">
        <v>302</v>
      </c>
      <c r="H298" s="155"/>
      <c r="I298" s="125"/>
      <c r="J298" s="126">
        <f>ROUND(I298*H298,2)</f>
        <v>0</v>
      </c>
      <c r="K298" s="122" t="s">
        <v>131</v>
      </c>
      <c r="L298" s="29"/>
      <c r="M298" s="127" t="s">
        <v>19</v>
      </c>
      <c r="N298" s="128" t="s">
        <v>44</v>
      </c>
      <c r="P298" s="129">
        <f>O298*H298</f>
        <v>0</v>
      </c>
      <c r="Q298" s="129">
        <v>0</v>
      </c>
      <c r="R298" s="129">
        <f>Q298*H298</f>
        <v>0</v>
      </c>
      <c r="S298" s="129">
        <v>0</v>
      </c>
      <c r="T298" s="130">
        <f>S298*H298</f>
        <v>0</v>
      </c>
      <c r="AR298" s="131" t="s">
        <v>138</v>
      </c>
      <c r="AT298" s="131" t="s">
        <v>113</v>
      </c>
      <c r="AU298" s="131" t="s">
        <v>83</v>
      </c>
      <c r="AY298" s="14" t="s">
        <v>110</v>
      </c>
      <c r="BE298" s="132">
        <f>IF(N298="základní",J298,0)</f>
        <v>0</v>
      </c>
      <c r="BF298" s="132">
        <f>IF(N298="snížená",J298,0)</f>
        <v>0</v>
      </c>
      <c r="BG298" s="132">
        <f>IF(N298="zákl. přenesená",J298,0)</f>
        <v>0</v>
      </c>
      <c r="BH298" s="132">
        <f>IF(N298="sníž. přenesená",J298,0)</f>
        <v>0</v>
      </c>
      <c r="BI298" s="132">
        <f>IF(N298="nulová",J298,0)</f>
        <v>0</v>
      </c>
      <c r="BJ298" s="14" t="s">
        <v>81</v>
      </c>
      <c r="BK298" s="132">
        <f>ROUND(I298*H298,2)</f>
        <v>0</v>
      </c>
      <c r="BL298" s="14" t="s">
        <v>138</v>
      </c>
      <c r="BM298" s="131" t="s">
        <v>684</v>
      </c>
    </row>
    <row r="299" spans="2:65" s="1" customFormat="1" ht="11.25">
      <c r="B299" s="29"/>
      <c r="D299" s="133" t="s">
        <v>120</v>
      </c>
      <c r="F299" s="134" t="s">
        <v>304</v>
      </c>
      <c r="I299" s="135"/>
      <c r="L299" s="29"/>
      <c r="M299" s="136"/>
      <c r="T299" s="50"/>
      <c r="AT299" s="14" t="s">
        <v>120</v>
      </c>
      <c r="AU299" s="14" t="s">
        <v>83</v>
      </c>
    </row>
    <row r="300" spans="2:65" s="1" customFormat="1" ht="16.5" customHeight="1">
      <c r="B300" s="29"/>
      <c r="C300" s="120" t="s">
        <v>685</v>
      </c>
      <c r="D300" s="120" t="s">
        <v>113</v>
      </c>
      <c r="E300" s="121" t="s">
        <v>327</v>
      </c>
      <c r="F300" s="122" t="s">
        <v>328</v>
      </c>
      <c r="G300" s="123" t="s">
        <v>302</v>
      </c>
      <c r="H300" s="155"/>
      <c r="I300" s="125"/>
      <c r="J300" s="126">
        <f>ROUND(I300*H300,2)</f>
        <v>0</v>
      </c>
      <c r="K300" s="122" t="s">
        <v>19</v>
      </c>
      <c r="L300" s="29"/>
      <c r="M300" s="127" t="s">
        <v>19</v>
      </c>
      <c r="N300" s="128" t="s">
        <v>44</v>
      </c>
      <c r="P300" s="129">
        <f>O300*H300</f>
        <v>0</v>
      </c>
      <c r="Q300" s="129">
        <v>0</v>
      </c>
      <c r="R300" s="129">
        <f>Q300*H300</f>
        <v>0</v>
      </c>
      <c r="S300" s="129">
        <v>0</v>
      </c>
      <c r="T300" s="130">
        <f>S300*H300</f>
        <v>0</v>
      </c>
      <c r="AR300" s="131" t="s">
        <v>138</v>
      </c>
      <c r="AT300" s="131" t="s">
        <v>113</v>
      </c>
      <c r="AU300" s="131" t="s">
        <v>83</v>
      </c>
      <c r="AY300" s="14" t="s">
        <v>110</v>
      </c>
      <c r="BE300" s="132">
        <f>IF(N300="základní",J300,0)</f>
        <v>0</v>
      </c>
      <c r="BF300" s="132">
        <f>IF(N300="snížená",J300,0)</f>
        <v>0</v>
      </c>
      <c r="BG300" s="132">
        <f>IF(N300="zákl. přenesená",J300,0)</f>
        <v>0</v>
      </c>
      <c r="BH300" s="132">
        <f>IF(N300="sníž. přenesená",J300,0)</f>
        <v>0</v>
      </c>
      <c r="BI300" s="132">
        <f>IF(N300="nulová",J300,0)</f>
        <v>0</v>
      </c>
      <c r="BJ300" s="14" t="s">
        <v>81</v>
      </c>
      <c r="BK300" s="132">
        <f>ROUND(I300*H300,2)</f>
        <v>0</v>
      </c>
      <c r="BL300" s="14" t="s">
        <v>138</v>
      </c>
      <c r="BM300" s="131" t="s">
        <v>686</v>
      </c>
    </row>
    <row r="301" spans="2:65" s="1" customFormat="1" ht="16.5" customHeight="1">
      <c r="B301" s="29"/>
      <c r="C301" s="120" t="s">
        <v>687</v>
      </c>
      <c r="D301" s="120" t="s">
        <v>113</v>
      </c>
      <c r="E301" s="121" t="s">
        <v>331</v>
      </c>
      <c r="F301" s="122" t="s">
        <v>332</v>
      </c>
      <c r="G301" s="123" t="s">
        <v>302</v>
      </c>
      <c r="H301" s="155"/>
      <c r="I301" s="125"/>
      <c r="J301" s="126">
        <f>ROUND(I301*H301,2)</f>
        <v>0</v>
      </c>
      <c r="K301" s="122" t="s">
        <v>19</v>
      </c>
      <c r="L301" s="29"/>
      <c r="M301" s="157" t="s">
        <v>19</v>
      </c>
      <c r="N301" s="158" t="s">
        <v>44</v>
      </c>
      <c r="O301" s="159"/>
      <c r="P301" s="160">
        <f>O301*H301</f>
        <v>0</v>
      </c>
      <c r="Q301" s="160">
        <v>0</v>
      </c>
      <c r="R301" s="160">
        <f>Q301*H301</f>
        <v>0</v>
      </c>
      <c r="S301" s="160">
        <v>0</v>
      </c>
      <c r="T301" s="161">
        <f>S301*H301</f>
        <v>0</v>
      </c>
      <c r="AR301" s="131" t="s">
        <v>138</v>
      </c>
      <c r="AT301" s="131" t="s">
        <v>113</v>
      </c>
      <c r="AU301" s="131" t="s">
        <v>83</v>
      </c>
      <c r="AY301" s="14" t="s">
        <v>110</v>
      </c>
      <c r="BE301" s="132">
        <f>IF(N301="základní",J301,0)</f>
        <v>0</v>
      </c>
      <c r="BF301" s="132">
        <f>IF(N301="snížená",J301,0)</f>
        <v>0</v>
      </c>
      <c r="BG301" s="132">
        <f>IF(N301="zákl. přenesená",J301,0)</f>
        <v>0</v>
      </c>
      <c r="BH301" s="132">
        <f>IF(N301="sníž. přenesená",J301,0)</f>
        <v>0</v>
      </c>
      <c r="BI301" s="132">
        <f>IF(N301="nulová",J301,0)</f>
        <v>0</v>
      </c>
      <c r="BJ301" s="14" t="s">
        <v>81</v>
      </c>
      <c r="BK301" s="132">
        <f>ROUND(I301*H301,2)</f>
        <v>0</v>
      </c>
      <c r="BL301" s="14" t="s">
        <v>138</v>
      </c>
      <c r="BM301" s="131" t="s">
        <v>688</v>
      </c>
    </row>
    <row r="302" spans="2:65" s="1" customFormat="1" ht="6.95" customHeight="1">
      <c r="B302" s="38"/>
      <c r="C302" s="39"/>
      <c r="D302" s="39"/>
      <c r="E302" s="39"/>
      <c r="F302" s="39"/>
      <c r="G302" s="39"/>
      <c r="H302" s="39"/>
      <c r="I302" s="39"/>
      <c r="J302" s="39"/>
      <c r="K302" s="39"/>
      <c r="L302" s="29"/>
    </row>
  </sheetData>
  <sheetProtection algorithmName="SHA-512" hashValue="yCvHzFDOLRWJWq0wXv4iH6LHscJn4y5SyV80dmEmV1pY+st6XMznznf6KCyvCXOM0P1AZ4Ydd8w2v2DPla3eOw==" saltValue="1esd6uDE60vBWE72hmhqJtA1nIrtTPLs9GBTfYOLA0vM8D2DWIXu0f/CARsdJbVVcoPcqtIc7UF0ngyJnzEqtw==" spinCount="100000" sheet="1" objects="1" scenarios="1" formatColumns="0" formatRows="0" autoFilter="0"/>
  <autoFilter ref="C82:K301" xr:uid="{00000000-0009-0000-0000-000001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100-000000000000}"/>
    <hyperlink ref="F89" r:id="rId2" xr:uid="{00000000-0004-0000-0100-000001000000}"/>
    <hyperlink ref="F92" r:id="rId3" xr:uid="{00000000-0004-0000-0100-000002000000}"/>
    <hyperlink ref="F94" r:id="rId4" xr:uid="{00000000-0004-0000-0100-000003000000}"/>
    <hyperlink ref="F102" r:id="rId5" xr:uid="{00000000-0004-0000-0100-000004000000}"/>
    <hyperlink ref="F108" r:id="rId6" xr:uid="{00000000-0004-0000-0100-000005000000}"/>
    <hyperlink ref="F112" r:id="rId7" xr:uid="{00000000-0004-0000-0100-000006000000}"/>
    <hyperlink ref="F118" r:id="rId8" xr:uid="{00000000-0004-0000-0100-000007000000}"/>
    <hyperlink ref="F122" r:id="rId9" xr:uid="{00000000-0004-0000-0100-000008000000}"/>
    <hyperlink ref="F128" r:id="rId10" xr:uid="{00000000-0004-0000-0100-000009000000}"/>
    <hyperlink ref="F134" r:id="rId11" xr:uid="{00000000-0004-0000-0100-00000A000000}"/>
    <hyperlink ref="F140" r:id="rId12" xr:uid="{00000000-0004-0000-0100-00000B000000}"/>
    <hyperlink ref="F144" r:id="rId13" xr:uid="{00000000-0004-0000-0100-00000C000000}"/>
    <hyperlink ref="F151" r:id="rId14" xr:uid="{00000000-0004-0000-0100-00000D000000}"/>
    <hyperlink ref="F154" r:id="rId15" xr:uid="{00000000-0004-0000-0100-00000E000000}"/>
    <hyperlink ref="F156" r:id="rId16" xr:uid="{00000000-0004-0000-0100-00000F000000}"/>
    <hyperlink ref="F158" r:id="rId17" xr:uid="{00000000-0004-0000-0100-000010000000}"/>
    <hyperlink ref="F161" r:id="rId18" xr:uid="{00000000-0004-0000-0100-000011000000}"/>
    <hyperlink ref="F164" r:id="rId19" xr:uid="{00000000-0004-0000-0100-000012000000}"/>
    <hyperlink ref="F170" r:id="rId20" xr:uid="{00000000-0004-0000-0100-000013000000}"/>
    <hyperlink ref="F172" r:id="rId21" xr:uid="{00000000-0004-0000-0100-000014000000}"/>
    <hyperlink ref="F174" r:id="rId22" xr:uid="{00000000-0004-0000-0100-000015000000}"/>
    <hyperlink ref="F176" r:id="rId23" xr:uid="{00000000-0004-0000-0100-000016000000}"/>
    <hyperlink ref="F178" r:id="rId24" xr:uid="{00000000-0004-0000-0100-000017000000}"/>
    <hyperlink ref="F180" r:id="rId25" xr:uid="{00000000-0004-0000-0100-000018000000}"/>
    <hyperlink ref="F182" r:id="rId26" xr:uid="{00000000-0004-0000-0100-000019000000}"/>
    <hyperlink ref="F184" r:id="rId27" xr:uid="{00000000-0004-0000-0100-00001A000000}"/>
    <hyperlink ref="F194" r:id="rId28" xr:uid="{00000000-0004-0000-0100-00001B000000}"/>
    <hyperlink ref="F197" r:id="rId29" xr:uid="{00000000-0004-0000-0100-00001C000000}"/>
    <hyperlink ref="F200" r:id="rId30" xr:uid="{00000000-0004-0000-0100-00001D000000}"/>
    <hyperlink ref="F202" r:id="rId31" xr:uid="{00000000-0004-0000-0100-00001E000000}"/>
    <hyperlink ref="F207" r:id="rId32" xr:uid="{00000000-0004-0000-0100-00001F000000}"/>
    <hyperlink ref="F211" r:id="rId33" xr:uid="{00000000-0004-0000-0100-000020000000}"/>
    <hyperlink ref="F215" r:id="rId34" xr:uid="{00000000-0004-0000-0100-000021000000}"/>
    <hyperlink ref="F218" r:id="rId35" xr:uid="{00000000-0004-0000-0100-000022000000}"/>
    <hyperlink ref="F221" r:id="rId36" xr:uid="{00000000-0004-0000-0100-000023000000}"/>
    <hyperlink ref="F227" r:id="rId37" xr:uid="{00000000-0004-0000-0100-000024000000}"/>
    <hyperlink ref="F230" r:id="rId38" xr:uid="{00000000-0004-0000-0100-000025000000}"/>
    <hyperlink ref="F236" r:id="rId39" xr:uid="{00000000-0004-0000-0100-000026000000}"/>
    <hyperlink ref="F247" r:id="rId40" xr:uid="{00000000-0004-0000-0100-000027000000}"/>
    <hyperlink ref="F249" r:id="rId41" xr:uid="{00000000-0004-0000-0100-000028000000}"/>
    <hyperlink ref="F251" r:id="rId42" xr:uid="{00000000-0004-0000-0100-000029000000}"/>
    <hyperlink ref="F253" r:id="rId43" xr:uid="{00000000-0004-0000-0100-00002A000000}"/>
    <hyperlink ref="F256" r:id="rId44" xr:uid="{00000000-0004-0000-0100-00002B000000}"/>
    <hyperlink ref="F280" r:id="rId45" xr:uid="{00000000-0004-0000-0100-00002C000000}"/>
    <hyperlink ref="F282" r:id="rId46" xr:uid="{00000000-0004-0000-0100-00002D000000}"/>
    <hyperlink ref="F284" r:id="rId47" xr:uid="{00000000-0004-0000-0100-00002E000000}"/>
    <hyperlink ref="F286" r:id="rId48" xr:uid="{00000000-0004-0000-0100-00002F000000}"/>
    <hyperlink ref="F293" r:id="rId49" xr:uid="{00000000-0004-0000-0100-000030000000}"/>
    <hyperlink ref="F296" r:id="rId50" xr:uid="{00000000-0004-0000-0100-000031000000}"/>
    <hyperlink ref="F299" r:id="rId51" xr:uid="{00000000-0004-0000-0100-00003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SO01 - Elektroinstalace</vt:lpstr>
      <vt:lpstr>'Rekapitulace stavby'!Názvy_tisku</vt:lpstr>
      <vt:lpstr>'SO01 - Elektroinstalace'!Názvy_tisku</vt:lpstr>
      <vt:lpstr>'Rekapitulace stavby'!Oblast_tisku</vt:lpstr>
      <vt:lpstr>'SO01 - Elektroinstalace'!Oblast_tisku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DUSAN-HP\Dušan</dc:creator>
  <cp:lastModifiedBy>Dušan Skopal</cp:lastModifiedBy>
  <dcterms:created xsi:type="dcterms:W3CDTF">2026-05-04T22:51:25Z</dcterms:created>
  <dcterms:modified xsi:type="dcterms:W3CDTF">2026-05-05T04:25:30Z</dcterms:modified>
</cp:coreProperties>
</file>